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20" windowHeight="8160" tabRatio="417"/>
  </bookViews>
  <sheets>
    <sheet name="imosi_2009_semestralka_B" sheetId="1" r:id="rId1"/>
    <sheet name="Náklady" sheetId="4" r:id="rId2"/>
    <sheet name="Grafy" sheetId="2" r:id="rId3"/>
  </sheets>
  <calcPr calcId="125725"/>
</workbook>
</file>

<file path=xl/calcChain.xml><?xml version="1.0" encoding="utf-8"?>
<calcChain xmlns="http://schemas.openxmlformats.org/spreadsheetml/2006/main">
  <c r="AA11" i="1"/>
  <c r="AA12"/>
  <c r="AA14"/>
  <c r="AA15"/>
  <c r="AA16"/>
  <c r="AA17"/>
  <c r="AA18"/>
  <c r="AA19"/>
  <c r="AA20"/>
  <c r="AA30"/>
  <c r="AA32"/>
  <c r="X11"/>
  <c r="Y11"/>
  <c r="Z11"/>
  <c r="X12"/>
  <c r="Y12"/>
  <c r="Z12"/>
  <c r="X14"/>
  <c r="Y14"/>
  <c r="Z14"/>
  <c r="X15"/>
  <c r="Y15"/>
  <c r="Z15"/>
  <c r="X16"/>
  <c r="Y16"/>
  <c r="Z16"/>
  <c r="X17"/>
  <c r="Y17"/>
  <c r="Z17"/>
  <c r="X18"/>
  <c r="Y18"/>
  <c r="Z18"/>
  <c r="X19"/>
  <c r="Y19"/>
  <c r="Z19"/>
  <c r="X20"/>
  <c r="Y20"/>
  <c r="Z20"/>
  <c r="X30"/>
  <c r="Y30"/>
  <c r="Z30"/>
  <c r="X32"/>
  <c r="Y32"/>
  <c r="Z32"/>
  <c r="S11"/>
  <c r="S12"/>
  <c r="S14"/>
  <c r="S15"/>
  <c r="S16"/>
  <c r="S17"/>
  <c r="S18"/>
  <c r="S19"/>
  <c r="S20"/>
  <c r="S30"/>
  <c r="S32"/>
  <c r="R14"/>
  <c r="R15"/>
  <c r="R16"/>
  <c r="R17"/>
  <c r="R18"/>
  <c r="R19"/>
  <c r="R20"/>
  <c r="R30"/>
  <c r="R11"/>
  <c r="R12" s="1"/>
  <c r="R32" s="1"/>
  <c r="T14"/>
  <c r="T15"/>
  <c r="T16"/>
  <c r="T17"/>
  <c r="T18"/>
  <c r="T19"/>
  <c r="T20"/>
  <c r="T11"/>
  <c r="P11"/>
  <c r="Q11"/>
  <c r="U11"/>
  <c r="V11"/>
  <c r="W11"/>
  <c r="P12"/>
  <c r="Q12"/>
  <c r="T12"/>
  <c r="U12"/>
  <c r="V12"/>
  <c r="W12"/>
  <c r="P14"/>
  <c r="Q14"/>
  <c r="U14"/>
  <c r="V14"/>
  <c r="W14"/>
  <c r="P15"/>
  <c r="Q15"/>
  <c r="U15"/>
  <c r="V15"/>
  <c r="W15"/>
  <c r="P16"/>
  <c r="Q16"/>
  <c r="U16"/>
  <c r="V16"/>
  <c r="W16"/>
  <c r="P17"/>
  <c r="Q17"/>
  <c r="U17"/>
  <c r="V17"/>
  <c r="W17"/>
  <c r="P18"/>
  <c r="Q18"/>
  <c r="U18"/>
  <c r="V18"/>
  <c r="W18"/>
  <c r="P19"/>
  <c r="Q19"/>
  <c r="U19"/>
  <c r="V19"/>
  <c r="W19"/>
  <c r="P20"/>
  <c r="Q20"/>
  <c r="U20"/>
  <c r="V20"/>
  <c r="W20"/>
  <c r="P30"/>
  <c r="Q30"/>
  <c r="T30"/>
  <c r="U30"/>
  <c r="V30"/>
  <c r="W30"/>
  <c r="P32"/>
  <c r="Q32"/>
  <c r="T32"/>
  <c r="U32"/>
  <c r="V32"/>
  <c r="W32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G20"/>
  <c r="G19"/>
  <c r="G18"/>
  <c r="G17"/>
  <c r="G16"/>
  <c r="G15"/>
  <c r="G14"/>
  <c r="F30"/>
  <c r="G30"/>
  <c r="H30"/>
  <c r="I30"/>
  <c r="J30"/>
  <c r="K30"/>
  <c r="L30"/>
  <c r="M30"/>
  <c r="N30"/>
  <c r="O30"/>
  <c r="C30"/>
  <c r="D30"/>
  <c r="E30"/>
  <c r="B30"/>
  <c r="N11"/>
  <c r="O11"/>
  <c r="N12"/>
  <c r="N32" s="1"/>
  <c r="O12"/>
  <c r="O32" s="1"/>
  <c r="C11"/>
  <c r="D11"/>
  <c r="E11"/>
  <c r="F11"/>
  <c r="G11"/>
  <c r="H11"/>
  <c r="I11"/>
  <c r="J11"/>
  <c r="K11"/>
  <c r="L11"/>
  <c r="M11"/>
  <c r="C12"/>
  <c r="C32" s="1"/>
  <c r="D12"/>
  <c r="D32" s="1"/>
  <c r="E12"/>
  <c r="E32" s="1"/>
  <c r="F12"/>
  <c r="F32" s="1"/>
  <c r="G12"/>
  <c r="G32" s="1"/>
  <c r="H12"/>
  <c r="H32" s="1"/>
  <c r="I12"/>
  <c r="I32" s="1"/>
  <c r="J12"/>
  <c r="J32" s="1"/>
  <c r="K12"/>
  <c r="K32" s="1"/>
  <c r="L12"/>
  <c r="L32" s="1"/>
  <c r="M12"/>
  <c r="M32" s="1"/>
  <c r="B11"/>
  <c r="B12" s="1"/>
  <c r="B32" s="1"/>
</calcChain>
</file>

<file path=xl/sharedStrings.xml><?xml version="1.0" encoding="utf-8"?>
<sst xmlns="http://schemas.openxmlformats.org/spreadsheetml/2006/main" count="35" uniqueCount="21">
  <si>
    <t>Čalouníků</t>
  </si>
  <si>
    <t>Podvozkářů</t>
  </si>
  <si>
    <t>Zvedáky</t>
  </si>
  <si>
    <t>Stolice</t>
  </si>
  <si>
    <t>Opravených</t>
  </si>
  <si>
    <t>Neopravených</t>
  </si>
  <si>
    <t>Procentuelně</t>
  </si>
  <si>
    <t>Skříňař</t>
  </si>
  <si>
    <t>Lakovna</t>
  </si>
  <si>
    <t>Vozmistr</t>
  </si>
  <si>
    <t>doba provozu</t>
  </si>
  <si>
    <t>Stolice [pořizovací cena/kus]</t>
  </si>
  <si>
    <t>Zvedáky [pořizovací cena/kus]</t>
  </si>
  <si>
    <t>Lakovna [pořizovací cena/kus]</t>
  </si>
  <si>
    <t>Skříňař [plat/měs]</t>
  </si>
  <si>
    <t>Vozmistr [plat/měs]</t>
  </si>
  <si>
    <t>Podvozkářů [plat/měs]</t>
  </si>
  <si>
    <t>Čalouníků [plat/měs]</t>
  </si>
  <si>
    <t>Náklady [měsíc]</t>
  </si>
  <si>
    <t>Nevýhodnost nabídky</t>
  </si>
  <si>
    <t>Celekem vlaků</t>
  </si>
</sst>
</file>

<file path=xl/styles.xml><?xml version="1.0" encoding="utf-8"?>
<styleSheet xmlns="http://schemas.openxmlformats.org/spreadsheetml/2006/main">
  <numFmts count="4">
    <numFmt numFmtId="44" formatCode="_-* #,##0.00\ &quot;Kč&quot;_-;\-* #,##0.00\ &quot;Kč&quot;_-;_-* &quot;-&quot;??\ &quot;Kč&quot;_-;_-@_-"/>
    <numFmt numFmtId="164" formatCode="#,###\ \m\ě\s\í\c\ů"/>
    <numFmt numFmtId="165" formatCode="0.00000%"/>
    <numFmt numFmtId="166" formatCode="0.0000"/>
  </numFmts>
  <fonts count="10">
    <font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6"/>
      <name val="Calibri"/>
      <family val="2"/>
      <charset val="238"/>
      <scheme val="minor"/>
    </font>
    <font>
      <b/>
      <sz val="11"/>
      <color theme="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6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2" fillId="0" borderId="3" xfId="0" applyFont="1" applyBorder="1"/>
    <xf numFmtId="0" fontId="0" fillId="0" borderId="0" xfId="0" applyFill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10" fontId="7" fillId="0" borderId="0" xfId="0" applyNumberFormat="1" applyFont="1"/>
    <xf numFmtId="0" fontId="0" fillId="0" borderId="7" xfId="0" applyBorder="1"/>
    <xf numFmtId="0" fontId="6" fillId="0" borderId="6" xfId="0" applyFont="1" applyBorder="1"/>
    <xf numFmtId="0" fontId="0" fillId="0" borderId="6" xfId="0" applyBorder="1"/>
    <xf numFmtId="0" fontId="0" fillId="0" borderId="8" xfId="0" applyBorder="1"/>
    <xf numFmtId="0" fontId="0" fillId="0" borderId="6" xfId="0" applyFill="1" applyBorder="1"/>
    <xf numFmtId="0" fontId="2" fillId="0" borderId="6" xfId="0" applyFont="1" applyBorder="1"/>
    <xf numFmtId="0" fontId="1" fillId="0" borderId="6" xfId="0" applyFont="1" applyBorder="1"/>
    <xf numFmtId="10" fontId="8" fillId="0" borderId="0" xfId="0" applyNumberFormat="1" applyFont="1"/>
    <xf numFmtId="0" fontId="6" fillId="0" borderId="0" xfId="0" applyFont="1" applyFill="1" applyBorder="1"/>
    <xf numFmtId="0" fontId="3" fillId="0" borderId="0" xfId="0" applyFont="1" applyFill="1" applyBorder="1"/>
    <xf numFmtId="44" fontId="0" fillId="0" borderId="0" xfId="0" applyNumberFormat="1"/>
    <xf numFmtId="164" fontId="0" fillId="0" borderId="0" xfId="0" applyNumberFormat="1" applyFill="1" applyBorder="1"/>
    <xf numFmtId="44" fontId="5" fillId="0" borderId="0" xfId="0" applyNumberFormat="1" applyFont="1"/>
    <xf numFmtId="10" fontId="3" fillId="0" borderId="0" xfId="0" applyNumberFormat="1" applyFont="1"/>
    <xf numFmtId="0" fontId="3" fillId="0" borderId="0" xfId="0" applyNumberFormat="1" applyFont="1"/>
    <xf numFmtId="10" fontId="3" fillId="0" borderId="6" xfId="0" applyNumberFormat="1" applyFont="1" applyBorder="1"/>
    <xf numFmtId="0" fontId="3" fillId="0" borderId="6" xfId="0" applyNumberFormat="1" applyFont="1" applyBorder="1"/>
    <xf numFmtId="0" fontId="3" fillId="0" borderId="6" xfId="0" applyFont="1" applyBorder="1"/>
    <xf numFmtId="44" fontId="3" fillId="0" borderId="0" xfId="0" applyNumberFormat="1" applyFont="1"/>
    <xf numFmtId="44" fontId="3" fillId="0" borderId="6" xfId="0" applyNumberFormat="1" applyFont="1" applyBorder="1"/>
    <xf numFmtId="3" fontId="3" fillId="0" borderId="0" xfId="0" applyNumberFormat="1" applyFont="1"/>
    <xf numFmtId="3" fontId="3" fillId="0" borderId="6" xfId="0" applyNumberFormat="1" applyFont="1" applyBorder="1"/>
    <xf numFmtId="10" fontId="7" fillId="0" borderId="6" xfId="0" applyNumberFormat="1" applyFont="1" applyBorder="1"/>
    <xf numFmtId="10" fontId="9" fillId="0" borderId="0" xfId="0" applyNumberFormat="1" applyFont="1"/>
    <xf numFmtId="44" fontId="9" fillId="0" borderId="0" xfId="0" applyNumberFormat="1" applyFont="1"/>
    <xf numFmtId="0" fontId="5" fillId="0" borderId="0" xfId="0" applyFont="1"/>
    <xf numFmtId="3" fontId="9" fillId="0" borderId="0" xfId="0" applyNumberFormat="1" applyFont="1"/>
    <xf numFmtId="3" fontId="8" fillId="0" borderId="0" xfId="0" applyNumberFormat="1" applyFont="1"/>
    <xf numFmtId="165" fontId="3" fillId="0" borderId="0" xfId="0" applyNumberFormat="1" applyFont="1"/>
    <xf numFmtId="165" fontId="3" fillId="0" borderId="6" xfId="0" applyNumberFormat="1" applyFont="1" applyBorder="1"/>
    <xf numFmtId="166" fontId="3" fillId="0" borderId="0" xfId="0" applyNumberFormat="1" applyFont="1"/>
    <xf numFmtId="44" fontId="8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24"/>
  <c:chart>
    <c:title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imosi_2009_semestralka_B!$A$32</c:f>
              <c:strCache>
                <c:ptCount val="1"/>
                <c:pt idx="0">
                  <c:v>Nevýhodnost nabídky</c:v>
                </c:pt>
              </c:strCache>
            </c:strRef>
          </c:tx>
          <c:val>
            <c:numRef>
              <c:f>imosi_2009_semestralka_B!$B$32:$O$32</c:f>
              <c:numCache>
                <c:formatCode>#,##0</c:formatCode>
                <c:ptCount val="14"/>
                <c:pt idx="0">
                  <c:v>281303.93622321874</c:v>
                </c:pt>
                <c:pt idx="1">
                  <c:v>47942.276857295561</c:v>
                </c:pt>
                <c:pt idx="2">
                  <c:v>38106.036745406826</c:v>
                </c:pt>
                <c:pt idx="3">
                  <c:v>114206.89655172413</c:v>
                </c:pt>
                <c:pt idx="4">
                  <c:v>35061.464457509355</c:v>
                </c:pt>
                <c:pt idx="5">
                  <c:v>43076.923076923078</c:v>
                </c:pt>
                <c:pt idx="6">
                  <c:v>1371355.1151580075</c:v>
                </c:pt>
                <c:pt idx="7">
                  <c:v>1819811.7770767612</c:v>
                </c:pt>
                <c:pt idx="8">
                  <c:v>1609018.8383045527</c:v>
                </c:pt>
                <c:pt idx="9">
                  <c:v>28158.273381294966</c:v>
                </c:pt>
                <c:pt idx="10">
                  <c:v>36506.765067650682</c:v>
                </c:pt>
                <c:pt idx="11">
                  <c:v>52034.733022291352</c:v>
                </c:pt>
                <c:pt idx="12">
                  <c:v>113058.06783144912</c:v>
                </c:pt>
                <c:pt idx="13">
                  <c:v>91500.493583415606</c:v>
                </c:pt>
              </c:numCache>
            </c:numRef>
          </c:val>
        </c:ser>
        <c:dLbls>
          <c:showVal val="1"/>
        </c:dLbls>
        <c:overlap val="-25"/>
        <c:axId val="70416256"/>
        <c:axId val="70417792"/>
      </c:barChart>
      <c:catAx>
        <c:axId val="70416256"/>
        <c:scaling>
          <c:orientation val="minMax"/>
        </c:scaling>
        <c:axPos val="l"/>
        <c:majorTickMark val="none"/>
        <c:tickLblPos val="nextTo"/>
        <c:crossAx val="70417792"/>
        <c:crosses val="autoZero"/>
        <c:auto val="1"/>
        <c:lblAlgn val="ctr"/>
        <c:lblOffset val="100"/>
        <c:tickLblSkip val="1"/>
      </c:catAx>
      <c:valAx>
        <c:axId val="70417792"/>
        <c:scaling>
          <c:orientation val="minMax"/>
        </c:scaling>
        <c:delete val="1"/>
        <c:axPos val="b"/>
        <c:numFmt formatCode="#,##0" sourceLinked="1"/>
        <c:majorTickMark val="none"/>
        <c:tickLblPos val="none"/>
        <c:crossAx val="7041625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barChart>
        <c:barDir val="col"/>
        <c:grouping val="clustered"/>
        <c:ser>
          <c:idx val="0"/>
          <c:order val="0"/>
          <c:tx>
            <c:strRef>
              <c:f>imosi_2009_semestralka_B!$A$9</c:f>
              <c:strCache>
                <c:ptCount val="1"/>
                <c:pt idx="0">
                  <c:v>Celekem vlaků</c:v>
                </c:pt>
              </c:strCache>
            </c:strRef>
          </c:tx>
          <c:val>
            <c:numRef>
              <c:f>imosi_2009_semestralka_B!$B$9:$O$9</c:f>
              <c:numCache>
                <c:formatCode>General</c:formatCode>
                <c:ptCount val="14"/>
                <c:pt idx="0">
                  <c:v>2007</c:v>
                </c:pt>
                <c:pt idx="1">
                  <c:v>1871</c:v>
                </c:pt>
                <c:pt idx="2">
                  <c:v>1905</c:v>
                </c:pt>
                <c:pt idx="3">
                  <c:v>1885</c:v>
                </c:pt>
                <c:pt idx="4">
                  <c:v>1871</c:v>
                </c:pt>
                <c:pt idx="5">
                  <c:v>1846</c:v>
                </c:pt>
                <c:pt idx="6">
                  <c:v>1867</c:v>
                </c:pt>
                <c:pt idx="7">
                  <c:v>1902</c:v>
                </c:pt>
                <c:pt idx="8">
                  <c:v>1911</c:v>
                </c:pt>
                <c:pt idx="9">
                  <c:v>1946</c:v>
                </c:pt>
                <c:pt idx="10">
                  <c:v>1897</c:v>
                </c:pt>
                <c:pt idx="11">
                  <c:v>1929</c:v>
                </c:pt>
                <c:pt idx="12">
                  <c:v>1946</c:v>
                </c:pt>
                <c:pt idx="13">
                  <c:v>2026</c:v>
                </c:pt>
              </c:numCache>
            </c:numRef>
          </c:val>
        </c:ser>
        <c:ser>
          <c:idx val="1"/>
          <c:order val="1"/>
          <c:tx>
            <c:strRef>
              <c:f>imosi_2009_semestralka_B!$A$10</c:f>
              <c:strCache>
                <c:ptCount val="1"/>
                <c:pt idx="0">
                  <c:v>Opravených</c:v>
                </c:pt>
              </c:strCache>
            </c:strRef>
          </c:tx>
          <c:val>
            <c:numRef>
              <c:f>imosi_2009_semestralka_B!$B$10:$O$10</c:f>
              <c:numCache>
                <c:formatCode>General</c:formatCode>
                <c:ptCount val="14"/>
                <c:pt idx="0">
                  <c:v>226</c:v>
                </c:pt>
                <c:pt idx="1">
                  <c:v>1841</c:v>
                </c:pt>
                <c:pt idx="2">
                  <c:v>1879</c:v>
                </c:pt>
                <c:pt idx="3">
                  <c:v>1813</c:v>
                </c:pt>
                <c:pt idx="4">
                  <c:v>1831</c:v>
                </c:pt>
                <c:pt idx="5">
                  <c:v>1818</c:v>
                </c:pt>
                <c:pt idx="6">
                  <c:v>724</c:v>
                </c:pt>
                <c:pt idx="7">
                  <c:v>701</c:v>
                </c:pt>
                <c:pt idx="8">
                  <c:v>834</c:v>
                </c:pt>
                <c:pt idx="9">
                  <c:v>1908</c:v>
                </c:pt>
                <c:pt idx="10">
                  <c:v>1848</c:v>
                </c:pt>
                <c:pt idx="11">
                  <c:v>1854</c:v>
                </c:pt>
                <c:pt idx="12">
                  <c:v>1769</c:v>
                </c:pt>
                <c:pt idx="13">
                  <c:v>1870</c:v>
                </c:pt>
              </c:numCache>
            </c:numRef>
          </c:val>
        </c:ser>
        <c:ser>
          <c:idx val="2"/>
          <c:order val="2"/>
          <c:tx>
            <c:strRef>
              <c:f>imosi_2009_semestralka_B!$A$11</c:f>
              <c:strCache>
                <c:ptCount val="1"/>
                <c:pt idx="0">
                  <c:v>Neopravených</c:v>
                </c:pt>
              </c:strCache>
            </c:strRef>
          </c:tx>
          <c:val>
            <c:numRef>
              <c:f>imosi_2009_semestralka_B!$B$11:$O$11</c:f>
              <c:numCache>
                <c:formatCode>General</c:formatCode>
                <c:ptCount val="14"/>
                <c:pt idx="0">
                  <c:v>1781</c:v>
                </c:pt>
                <c:pt idx="1">
                  <c:v>30</c:v>
                </c:pt>
                <c:pt idx="2">
                  <c:v>26</c:v>
                </c:pt>
                <c:pt idx="3">
                  <c:v>72</c:v>
                </c:pt>
                <c:pt idx="4">
                  <c:v>40</c:v>
                </c:pt>
                <c:pt idx="5">
                  <c:v>28</c:v>
                </c:pt>
                <c:pt idx="6">
                  <c:v>1143</c:v>
                </c:pt>
                <c:pt idx="7">
                  <c:v>1201</c:v>
                </c:pt>
                <c:pt idx="8">
                  <c:v>1077</c:v>
                </c:pt>
                <c:pt idx="9">
                  <c:v>38</c:v>
                </c:pt>
                <c:pt idx="10">
                  <c:v>49</c:v>
                </c:pt>
                <c:pt idx="11">
                  <c:v>75</c:v>
                </c:pt>
                <c:pt idx="12">
                  <c:v>177</c:v>
                </c:pt>
                <c:pt idx="13">
                  <c:v>156</c:v>
                </c:pt>
              </c:numCache>
            </c:numRef>
          </c:val>
        </c:ser>
        <c:axId val="70991872"/>
        <c:axId val="70993408"/>
      </c:barChart>
      <c:catAx>
        <c:axId val="70991872"/>
        <c:scaling>
          <c:orientation val="minMax"/>
        </c:scaling>
        <c:axPos val="b"/>
        <c:tickLblPos val="nextTo"/>
        <c:crossAx val="70993408"/>
        <c:crosses val="autoZero"/>
        <c:auto val="1"/>
        <c:lblAlgn val="ctr"/>
        <c:lblOffset val="100"/>
      </c:catAx>
      <c:valAx>
        <c:axId val="70993408"/>
        <c:scaling>
          <c:orientation val="minMax"/>
        </c:scaling>
        <c:axPos val="l"/>
        <c:majorGridlines/>
        <c:numFmt formatCode="General" sourceLinked="1"/>
        <c:tickLblPos val="nextTo"/>
        <c:crossAx val="7099187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view3D>
      <c:rotX val="30"/>
      <c:rotY val="180"/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imosi_2009_semestralka_B!$A$2</c:f>
              <c:strCache>
                <c:ptCount val="1"/>
                <c:pt idx="0">
                  <c:v>Čalouníků</c:v>
                </c:pt>
              </c:strCache>
            </c:strRef>
          </c:tx>
          <c:val>
            <c:numRef>
              <c:f>imosi_2009_semestralka_B!$B$2:$O$2</c:f>
              <c:numCache>
                <c:formatCode>General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</c:v>
                </c:pt>
                <c:pt idx="9">
                  <c:v>10</c:v>
                </c:pt>
                <c:pt idx="10">
                  <c:v>20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</c:numCache>
            </c:numRef>
          </c:val>
        </c:ser>
        <c:ser>
          <c:idx val="1"/>
          <c:order val="1"/>
          <c:tx>
            <c:strRef>
              <c:f>imosi_2009_semestralka_B!$A$3</c:f>
              <c:strCache>
                <c:ptCount val="1"/>
                <c:pt idx="0">
                  <c:v>Podvozkářů</c:v>
                </c:pt>
              </c:strCache>
            </c:strRef>
          </c:tx>
          <c:val>
            <c:numRef>
              <c:f>imosi_2009_semestralka_B!$B$3:$O$3</c:f>
              <c:numCache>
                <c:formatCode>General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</c:v>
                </c:pt>
                <c:pt idx="8">
                  <c:v>10</c:v>
                </c:pt>
                <c:pt idx="9">
                  <c:v>10</c:v>
                </c:pt>
                <c:pt idx="10">
                  <c:v>9</c:v>
                </c:pt>
                <c:pt idx="11">
                  <c:v>9</c:v>
                </c:pt>
                <c:pt idx="12">
                  <c:v>8</c:v>
                </c:pt>
                <c:pt idx="13">
                  <c:v>9</c:v>
                </c:pt>
              </c:numCache>
            </c:numRef>
          </c:val>
        </c:ser>
        <c:ser>
          <c:idx val="2"/>
          <c:order val="2"/>
          <c:tx>
            <c:strRef>
              <c:f>imosi_2009_semestralka_B!$A$4</c:f>
              <c:strCache>
                <c:ptCount val="1"/>
                <c:pt idx="0">
                  <c:v>Stolice</c:v>
                </c:pt>
              </c:strCache>
            </c:strRef>
          </c:tx>
          <c:val>
            <c:numRef>
              <c:f>imosi_2009_semestralka_B!$B$4:$O$4</c:f>
              <c:numCache>
                <c:formatCode>General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8</c:v>
                </c:pt>
                <c:pt idx="11">
                  <c:v>8</c:v>
                </c:pt>
                <c:pt idx="12">
                  <c:v>7</c:v>
                </c:pt>
                <c:pt idx="13">
                  <c:v>8</c:v>
                </c:pt>
              </c:numCache>
            </c:numRef>
          </c:val>
        </c:ser>
        <c:ser>
          <c:idx val="3"/>
          <c:order val="3"/>
          <c:tx>
            <c:strRef>
              <c:f>imosi_2009_semestralka_B!$A$5</c:f>
              <c:strCache>
                <c:ptCount val="1"/>
                <c:pt idx="0">
                  <c:v>Zvedáky</c:v>
                </c:pt>
              </c:strCache>
            </c:strRef>
          </c:tx>
          <c:val>
            <c:numRef>
              <c:f>imosi_2009_semestralka_B!$B$5:$O$5</c:f>
              <c:numCache>
                <c:formatCode>General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</c:ser>
        <c:ser>
          <c:idx val="4"/>
          <c:order val="4"/>
          <c:tx>
            <c:strRef>
              <c:f>imosi_2009_semestralka_B!$A$6</c:f>
              <c:strCache>
                <c:ptCount val="1"/>
                <c:pt idx="0">
                  <c:v>Vozmistr</c:v>
                </c:pt>
              </c:strCache>
            </c:strRef>
          </c:tx>
          <c:val>
            <c:numRef>
              <c:f>imosi_2009_semestralka_B!$B$6:$O$6</c:f>
              <c:numCache>
                <c:formatCode>General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1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</c:ser>
        <c:ser>
          <c:idx val="5"/>
          <c:order val="5"/>
          <c:tx>
            <c:strRef>
              <c:f>imosi_2009_semestralka_B!$A$7</c:f>
              <c:strCache>
                <c:ptCount val="1"/>
                <c:pt idx="0">
                  <c:v>Skříňař</c:v>
                </c:pt>
              </c:strCache>
            </c:strRef>
          </c:tx>
          <c:val>
            <c:numRef>
              <c:f>imosi_2009_semestralka_B!$B$7:$O$7</c:f>
              <c:numCache>
                <c:formatCode>General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10</c:v>
                </c:pt>
                <c:pt idx="3">
                  <c:v>1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</c:numCache>
            </c:numRef>
          </c:val>
        </c:ser>
        <c:ser>
          <c:idx val="6"/>
          <c:order val="6"/>
          <c:tx>
            <c:strRef>
              <c:f>imosi_2009_semestralka_B!$A$8</c:f>
              <c:strCache>
                <c:ptCount val="1"/>
                <c:pt idx="0">
                  <c:v>Lakovna</c:v>
                </c:pt>
              </c:strCache>
            </c:strRef>
          </c:tx>
          <c:val>
            <c:numRef>
              <c:f>imosi_2009_semestralka_B!$B$8:$O$8</c:f>
              <c:numCache>
                <c:formatCode>General</c:formatCode>
                <c:ptCount val="14"/>
                <c:pt idx="0">
                  <c:v>1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</c:numCache>
            </c:numRef>
          </c:val>
        </c:ser>
        <c:ser>
          <c:idx val="7"/>
          <c:order val="7"/>
          <c:tx>
            <c:strRef>
              <c:f>imosi_2009_semestralka_B!$A$12</c:f>
              <c:strCache>
                <c:ptCount val="1"/>
                <c:pt idx="0">
                  <c:v>Procentuelně</c:v>
                </c:pt>
              </c:strCache>
            </c:strRef>
          </c:tx>
          <c:val>
            <c:numRef>
              <c:f>imosi_2009_semestralka_B!$B$12:$O$12</c:f>
              <c:numCache>
                <c:formatCode>0.00%</c:formatCode>
                <c:ptCount val="14"/>
                <c:pt idx="0">
                  <c:v>0.88739412057797706</c:v>
                </c:pt>
                <c:pt idx="1">
                  <c:v>1.6034206306787813E-2</c:v>
                </c:pt>
                <c:pt idx="2">
                  <c:v>1.3648293963254593E-2</c:v>
                </c:pt>
                <c:pt idx="3">
                  <c:v>3.8196286472148538E-2</c:v>
                </c:pt>
                <c:pt idx="4">
                  <c:v>2.1378941742383754E-2</c:v>
                </c:pt>
                <c:pt idx="5">
                  <c:v>1.5167930660888408E-2</c:v>
                </c:pt>
                <c:pt idx="6">
                  <c:v>0.61221210498125334</c:v>
                </c:pt>
                <c:pt idx="7">
                  <c:v>0.63144058885383803</c:v>
                </c:pt>
                <c:pt idx="8">
                  <c:v>0.56357927786499218</c:v>
                </c:pt>
                <c:pt idx="9">
                  <c:v>1.9527235354573486E-2</c:v>
                </c:pt>
                <c:pt idx="10">
                  <c:v>2.5830258302583026E-2</c:v>
                </c:pt>
                <c:pt idx="11">
                  <c:v>3.8880248833592534E-2</c:v>
                </c:pt>
                <c:pt idx="12">
                  <c:v>9.095580678314491E-2</c:v>
                </c:pt>
                <c:pt idx="13">
                  <c:v>7.6999012833168803E-2</c:v>
                </c:pt>
              </c:numCache>
            </c:numRef>
          </c:val>
        </c:ser>
        <c:shape val="box"/>
        <c:axId val="71031424"/>
        <c:axId val="71401856"/>
        <c:axId val="71397376"/>
      </c:bar3DChart>
      <c:catAx>
        <c:axId val="71031424"/>
        <c:scaling>
          <c:orientation val="minMax"/>
        </c:scaling>
        <c:axPos val="b"/>
        <c:tickLblPos val="nextTo"/>
        <c:crossAx val="71401856"/>
        <c:crosses val="autoZero"/>
        <c:auto val="1"/>
        <c:lblAlgn val="ctr"/>
        <c:lblOffset val="100"/>
      </c:catAx>
      <c:valAx>
        <c:axId val="71401856"/>
        <c:scaling>
          <c:orientation val="minMax"/>
        </c:scaling>
        <c:axPos val="r"/>
        <c:majorGridlines/>
        <c:numFmt formatCode="General" sourceLinked="1"/>
        <c:tickLblPos val="nextTo"/>
        <c:crossAx val="71031424"/>
        <c:crosses val="autoZero"/>
        <c:crossBetween val="between"/>
      </c:valAx>
      <c:serAx>
        <c:axId val="71397376"/>
        <c:scaling>
          <c:orientation val="minMax"/>
        </c:scaling>
        <c:axPos val="b"/>
        <c:tickLblPos val="nextTo"/>
        <c:crossAx val="71401856"/>
        <c:crosses val="autoZero"/>
      </c:serAx>
    </c:plotArea>
    <c:legend>
      <c:legendPos val="b"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47625</xdr:rowOff>
    </xdr:from>
    <xdr:to>
      <xdr:col>14</xdr:col>
      <xdr:colOff>238125</xdr:colOff>
      <xdr:row>25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18</xdr:col>
      <xdr:colOff>590550</xdr:colOff>
      <xdr:row>14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76199</xdr:colOff>
      <xdr:row>14</xdr:row>
      <xdr:rowOff>171450</xdr:rowOff>
    </xdr:from>
    <xdr:to>
      <xdr:col>18</xdr:col>
      <xdr:colOff>600074</xdr:colOff>
      <xdr:row>47</xdr:row>
      <xdr:rowOff>171450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zoomScale="80" zoomScaleNormal="80" workbookViewId="0">
      <pane xSplit="1" ySplit="8" topLeftCell="N9" activePane="bottomRight" state="frozenSplit"/>
      <selection pane="topRight"/>
      <selection pane="bottomLeft" activeCell="A9" sqref="A9"/>
      <selection pane="bottomRight" activeCell="T32" sqref="T32"/>
    </sheetView>
  </sheetViews>
  <sheetFormatPr defaultRowHeight="15"/>
  <cols>
    <col min="1" max="1" width="20.5703125" style="5" bestFit="1" customWidth="1"/>
    <col min="2" max="2" width="15.42578125" bestFit="1" customWidth="1"/>
    <col min="3" max="12" width="16.42578125" bestFit="1" customWidth="1"/>
    <col min="13" max="13" width="16.5703125" bestFit="1" customWidth="1"/>
    <col min="14" max="14" width="16.42578125" bestFit="1" customWidth="1"/>
    <col min="15" max="15" width="16.28515625" bestFit="1" customWidth="1"/>
    <col min="16" max="16" width="16.42578125" bestFit="1" customWidth="1"/>
    <col min="17" max="19" width="16.28515625" bestFit="1" customWidth="1"/>
    <col min="20" max="20" width="16.5703125" bestFit="1" customWidth="1"/>
    <col min="21" max="21" width="16.28515625" bestFit="1" customWidth="1"/>
    <col min="22" max="22" width="16.42578125" bestFit="1" customWidth="1"/>
    <col min="23" max="23" width="16.28515625" bestFit="1" customWidth="1"/>
    <col min="24" max="24" width="16.42578125" bestFit="1" customWidth="1"/>
    <col min="25" max="25" width="16.28515625" bestFit="1" customWidth="1"/>
    <col min="26" max="26" width="16.42578125" bestFit="1" customWidth="1"/>
    <col min="27" max="27" width="16.28515625" bestFit="1" customWidth="1"/>
  </cols>
  <sheetData>
    <row r="1" spans="1:28" s="3" customFormat="1" ht="15.75" thickBot="1">
      <c r="A1" s="4"/>
      <c r="B1" s="3">
        <v>1</v>
      </c>
      <c r="C1" s="13">
        <v>2</v>
      </c>
      <c r="D1" s="3">
        <v>3</v>
      </c>
      <c r="E1" s="3">
        <v>4</v>
      </c>
      <c r="F1" s="3">
        <v>5</v>
      </c>
      <c r="G1" s="13">
        <v>6</v>
      </c>
      <c r="H1" s="3">
        <v>7</v>
      </c>
      <c r="I1" s="3">
        <v>8</v>
      </c>
      <c r="J1" s="3">
        <v>9</v>
      </c>
      <c r="K1" s="13">
        <v>10</v>
      </c>
      <c r="L1" s="3">
        <v>11</v>
      </c>
      <c r="M1" s="3">
        <v>12</v>
      </c>
      <c r="N1" s="3">
        <v>13</v>
      </c>
      <c r="O1" s="1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  <c r="Z1" s="3">
        <v>25</v>
      </c>
      <c r="AA1" s="3">
        <v>26</v>
      </c>
    </row>
    <row r="2" spans="1:28">
      <c r="A2" s="5" t="s">
        <v>0</v>
      </c>
      <c r="B2">
        <v>1</v>
      </c>
      <c r="C2" s="19">
        <v>10</v>
      </c>
      <c r="D2">
        <v>10</v>
      </c>
      <c r="E2">
        <v>10</v>
      </c>
      <c r="F2">
        <v>10</v>
      </c>
      <c r="G2">
        <v>10</v>
      </c>
      <c r="H2">
        <v>10</v>
      </c>
      <c r="I2">
        <v>10</v>
      </c>
      <c r="J2" s="14">
        <v>1</v>
      </c>
      <c r="K2">
        <v>10</v>
      </c>
      <c r="L2" s="11">
        <v>20</v>
      </c>
      <c r="M2" s="11">
        <v>15</v>
      </c>
      <c r="N2" s="21">
        <v>15</v>
      </c>
      <c r="O2">
        <v>15</v>
      </c>
      <c r="P2">
        <v>9</v>
      </c>
      <c r="Q2" s="21">
        <v>9</v>
      </c>
      <c r="R2" s="21">
        <v>8</v>
      </c>
      <c r="S2" s="21">
        <v>9</v>
      </c>
      <c r="T2" s="1">
        <v>9</v>
      </c>
      <c r="U2" s="22">
        <v>9</v>
      </c>
      <c r="V2" s="22">
        <v>9</v>
      </c>
      <c r="W2" s="22">
        <v>9</v>
      </c>
      <c r="X2" s="22">
        <v>9</v>
      </c>
      <c r="Y2" s="22">
        <v>9</v>
      </c>
      <c r="Z2" s="22">
        <v>9</v>
      </c>
      <c r="AA2" s="22">
        <v>9</v>
      </c>
    </row>
    <row r="3" spans="1:28">
      <c r="A3" s="5" t="s">
        <v>1</v>
      </c>
      <c r="B3">
        <v>1</v>
      </c>
      <c r="C3" s="19">
        <v>10</v>
      </c>
      <c r="D3">
        <v>10</v>
      </c>
      <c r="E3">
        <v>10</v>
      </c>
      <c r="F3">
        <v>10</v>
      </c>
      <c r="G3">
        <v>10</v>
      </c>
      <c r="H3">
        <v>10</v>
      </c>
      <c r="I3" s="11">
        <v>1</v>
      </c>
      <c r="J3" s="15">
        <v>10</v>
      </c>
      <c r="K3">
        <v>10</v>
      </c>
      <c r="L3" s="9">
        <v>9</v>
      </c>
      <c r="M3" s="10">
        <v>9</v>
      </c>
      <c r="N3" s="11">
        <v>8</v>
      </c>
      <c r="O3">
        <v>9</v>
      </c>
      <c r="P3">
        <v>10</v>
      </c>
      <c r="Q3">
        <v>9</v>
      </c>
      <c r="R3">
        <v>10</v>
      </c>
      <c r="S3">
        <v>11</v>
      </c>
      <c r="T3" s="1">
        <v>12</v>
      </c>
      <c r="U3" s="10">
        <v>13</v>
      </c>
      <c r="V3">
        <v>12</v>
      </c>
      <c r="W3">
        <v>12</v>
      </c>
      <c r="X3">
        <v>12</v>
      </c>
      <c r="Y3">
        <v>12</v>
      </c>
      <c r="Z3">
        <v>12</v>
      </c>
      <c r="AA3">
        <v>12</v>
      </c>
    </row>
    <row r="4" spans="1:28">
      <c r="A4" s="5" t="s">
        <v>3</v>
      </c>
      <c r="B4">
        <v>1</v>
      </c>
      <c r="C4" s="19">
        <v>10</v>
      </c>
      <c r="D4">
        <v>10</v>
      </c>
      <c r="E4">
        <v>10</v>
      </c>
      <c r="F4">
        <v>10</v>
      </c>
      <c r="G4">
        <v>10</v>
      </c>
      <c r="H4" s="11">
        <v>1</v>
      </c>
      <c r="I4">
        <v>10</v>
      </c>
      <c r="J4" s="15">
        <v>10</v>
      </c>
      <c r="K4">
        <v>10</v>
      </c>
      <c r="L4" s="9">
        <v>8</v>
      </c>
      <c r="M4" s="10">
        <v>8</v>
      </c>
      <c r="N4" s="21">
        <v>7</v>
      </c>
      <c r="O4" s="22">
        <v>8</v>
      </c>
      <c r="P4">
        <v>10</v>
      </c>
      <c r="Q4">
        <v>10</v>
      </c>
      <c r="R4">
        <v>10</v>
      </c>
      <c r="S4">
        <v>10</v>
      </c>
      <c r="T4" s="1">
        <v>10</v>
      </c>
      <c r="U4">
        <v>10</v>
      </c>
      <c r="V4" s="10">
        <v>9</v>
      </c>
      <c r="W4" s="10">
        <v>11</v>
      </c>
      <c r="X4">
        <v>10</v>
      </c>
      <c r="Y4">
        <v>10</v>
      </c>
      <c r="Z4">
        <v>10</v>
      </c>
      <c r="AA4">
        <v>10</v>
      </c>
    </row>
    <row r="5" spans="1:28">
      <c r="A5" s="5" t="s">
        <v>2</v>
      </c>
      <c r="B5">
        <v>1</v>
      </c>
      <c r="C5" s="19">
        <v>10</v>
      </c>
      <c r="D5">
        <v>10</v>
      </c>
      <c r="E5">
        <v>10</v>
      </c>
      <c r="F5">
        <v>10</v>
      </c>
      <c r="G5" s="11">
        <v>1</v>
      </c>
      <c r="H5">
        <v>10</v>
      </c>
      <c r="I5">
        <v>10</v>
      </c>
      <c r="J5" s="15">
        <v>10</v>
      </c>
      <c r="K5" s="11">
        <v>1</v>
      </c>
      <c r="L5" s="9">
        <v>1</v>
      </c>
      <c r="M5" s="10">
        <v>1</v>
      </c>
      <c r="N5">
        <v>1</v>
      </c>
      <c r="O5">
        <v>1</v>
      </c>
      <c r="P5" s="11">
        <v>1</v>
      </c>
      <c r="Q5">
        <v>1</v>
      </c>
      <c r="R5">
        <v>1</v>
      </c>
      <c r="S5">
        <v>1</v>
      </c>
      <c r="T5" s="1">
        <v>1</v>
      </c>
      <c r="U5">
        <v>1</v>
      </c>
      <c r="V5">
        <v>1</v>
      </c>
      <c r="W5">
        <v>1</v>
      </c>
      <c r="X5" s="10">
        <v>2</v>
      </c>
      <c r="Y5">
        <v>1</v>
      </c>
      <c r="Z5">
        <v>1</v>
      </c>
      <c r="AA5">
        <v>1</v>
      </c>
    </row>
    <row r="6" spans="1:28">
      <c r="A6" s="5" t="s">
        <v>9</v>
      </c>
      <c r="B6">
        <v>1</v>
      </c>
      <c r="C6" s="19">
        <v>10</v>
      </c>
      <c r="D6" s="11">
        <v>1</v>
      </c>
      <c r="E6">
        <v>10</v>
      </c>
      <c r="F6">
        <v>10</v>
      </c>
      <c r="G6">
        <v>10</v>
      </c>
      <c r="H6">
        <v>10</v>
      </c>
      <c r="I6">
        <v>10</v>
      </c>
      <c r="J6" s="15">
        <v>10</v>
      </c>
      <c r="K6" s="11">
        <v>1</v>
      </c>
      <c r="L6" s="9">
        <v>1</v>
      </c>
      <c r="M6" s="10">
        <v>1</v>
      </c>
      <c r="N6">
        <v>1</v>
      </c>
      <c r="O6">
        <v>1</v>
      </c>
      <c r="P6" s="11">
        <v>1</v>
      </c>
      <c r="Q6">
        <v>1</v>
      </c>
      <c r="R6">
        <v>1</v>
      </c>
      <c r="S6">
        <v>1</v>
      </c>
      <c r="T6" s="1">
        <v>1</v>
      </c>
      <c r="U6">
        <v>1</v>
      </c>
      <c r="V6">
        <v>1</v>
      </c>
      <c r="W6">
        <v>1</v>
      </c>
      <c r="X6">
        <v>1</v>
      </c>
      <c r="Y6" s="10">
        <v>2</v>
      </c>
      <c r="Z6">
        <v>1</v>
      </c>
      <c r="AA6">
        <v>1</v>
      </c>
    </row>
    <row r="7" spans="1:28">
      <c r="A7" s="5" t="s">
        <v>7</v>
      </c>
      <c r="B7">
        <v>1</v>
      </c>
      <c r="C7" s="19">
        <v>10</v>
      </c>
      <c r="D7">
        <v>10</v>
      </c>
      <c r="E7" s="11">
        <v>1</v>
      </c>
      <c r="F7">
        <v>10</v>
      </c>
      <c r="G7">
        <v>10</v>
      </c>
      <c r="H7">
        <v>10</v>
      </c>
      <c r="I7">
        <v>10</v>
      </c>
      <c r="J7" s="15">
        <v>10</v>
      </c>
      <c r="K7" s="11">
        <v>2</v>
      </c>
      <c r="L7" s="9">
        <v>2</v>
      </c>
      <c r="M7" s="10">
        <v>2</v>
      </c>
      <c r="N7">
        <v>2</v>
      </c>
      <c r="O7" s="10">
        <v>2</v>
      </c>
      <c r="P7" s="11">
        <v>2</v>
      </c>
      <c r="Q7">
        <v>2</v>
      </c>
      <c r="R7">
        <v>2</v>
      </c>
      <c r="S7">
        <v>2</v>
      </c>
      <c r="T7" s="1">
        <v>2</v>
      </c>
      <c r="U7">
        <v>2</v>
      </c>
      <c r="V7">
        <v>2</v>
      </c>
      <c r="W7">
        <v>2</v>
      </c>
      <c r="X7">
        <v>2</v>
      </c>
      <c r="Y7">
        <v>2</v>
      </c>
      <c r="Z7" s="10">
        <v>1</v>
      </c>
      <c r="AA7">
        <v>2</v>
      </c>
    </row>
    <row r="8" spans="1:28" ht="15.75" thickBot="1">
      <c r="A8" s="5" t="s">
        <v>8</v>
      </c>
      <c r="B8">
        <v>1</v>
      </c>
      <c r="C8" s="19">
        <v>10</v>
      </c>
      <c r="D8">
        <v>10</v>
      </c>
      <c r="E8">
        <v>10</v>
      </c>
      <c r="F8" s="11">
        <v>1</v>
      </c>
      <c r="G8">
        <v>10</v>
      </c>
      <c r="H8">
        <v>10</v>
      </c>
      <c r="I8">
        <v>10</v>
      </c>
      <c r="J8" s="15">
        <v>10</v>
      </c>
      <c r="K8" s="11">
        <v>2</v>
      </c>
      <c r="L8" s="9">
        <v>2</v>
      </c>
      <c r="M8" s="10">
        <v>2</v>
      </c>
      <c r="N8">
        <v>2</v>
      </c>
      <c r="O8" s="10">
        <v>1</v>
      </c>
      <c r="P8" s="11">
        <v>2</v>
      </c>
      <c r="Q8">
        <v>2</v>
      </c>
      <c r="R8">
        <v>2</v>
      </c>
      <c r="S8">
        <v>2</v>
      </c>
      <c r="T8" s="1">
        <v>2</v>
      </c>
      <c r="U8">
        <v>2</v>
      </c>
      <c r="V8">
        <v>2</v>
      </c>
      <c r="W8">
        <v>2</v>
      </c>
      <c r="X8">
        <v>2</v>
      </c>
      <c r="Y8">
        <v>2</v>
      </c>
      <c r="Z8">
        <v>2</v>
      </c>
      <c r="AA8" s="10">
        <v>1</v>
      </c>
    </row>
    <row r="9" spans="1:28" s="2" customFormat="1">
      <c r="A9" s="6" t="s">
        <v>20</v>
      </c>
      <c r="B9" s="2">
        <v>2007</v>
      </c>
      <c r="C9" s="16">
        <v>1871</v>
      </c>
      <c r="D9" s="2">
        <v>1905</v>
      </c>
      <c r="E9" s="2">
        <v>1885</v>
      </c>
      <c r="F9" s="2">
        <v>1871</v>
      </c>
      <c r="G9" s="2">
        <v>1846</v>
      </c>
      <c r="H9" s="2">
        <v>1867</v>
      </c>
      <c r="I9" s="2">
        <v>1902</v>
      </c>
      <c r="J9" s="16">
        <v>1911</v>
      </c>
      <c r="K9" s="2">
        <v>1946</v>
      </c>
      <c r="L9" s="2">
        <v>1897</v>
      </c>
      <c r="M9" s="2">
        <v>1929</v>
      </c>
      <c r="N9" s="2">
        <v>1946</v>
      </c>
      <c r="O9" s="2">
        <v>2026</v>
      </c>
      <c r="P9" s="2">
        <v>1959</v>
      </c>
      <c r="Q9" s="2">
        <v>1903</v>
      </c>
      <c r="R9" s="2">
        <v>1926</v>
      </c>
      <c r="S9" s="2">
        <v>1903</v>
      </c>
      <c r="T9" s="2">
        <v>1872</v>
      </c>
      <c r="U9" s="2">
        <v>1914</v>
      </c>
      <c r="V9" s="2">
        <v>1923</v>
      </c>
      <c r="W9" s="2">
        <v>1920</v>
      </c>
      <c r="X9" s="2">
        <v>1872</v>
      </c>
      <c r="Y9" s="2">
        <v>1885</v>
      </c>
      <c r="Z9" s="2">
        <v>1900</v>
      </c>
      <c r="AA9" s="2">
        <v>1929</v>
      </c>
    </row>
    <row r="10" spans="1:28">
      <c r="A10" s="5" t="s">
        <v>4</v>
      </c>
      <c r="B10" s="8">
        <v>226</v>
      </c>
      <c r="C10" s="15">
        <v>1841</v>
      </c>
      <c r="D10" s="8">
        <v>1879</v>
      </c>
      <c r="E10" s="8">
        <v>1813</v>
      </c>
      <c r="F10" s="8">
        <v>1831</v>
      </c>
      <c r="G10" s="8">
        <v>1818</v>
      </c>
      <c r="H10" s="8">
        <v>724</v>
      </c>
      <c r="I10" s="8">
        <v>701</v>
      </c>
      <c r="J10" s="17">
        <v>834</v>
      </c>
      <c r="K10" s="9">
        <v>1908</v>
      </c>
      <c r="L10" s="22">
        <v>1848</v>
      </c>
      <c r="M10" s="9">
        <v>1854</v>
      </c>
      <c r="N10" s="22">
        <v>1769</v>
      </c>
      <c r="O10" s="22">
        <v>1870</v>
      </c>
      <c r="P10" s="11">
        <v>1931</v>
      </c>
      <c r="Q10" s="22">
        <v>1844</v>
      </c>
      <c r="R10" s="22">
        <v>1876</v>
      </c>
      <c r="S10" s="22">
        <v>1879</v>
      </c>
      <c r="T10" s="22">
        <v>1851</v>
      </c>
      <c r="U10" s="22">
        <v>1884</v>
      </c>
      <c r="V10" s="22">
        <v>1882</v>
      </c>
      <c r="W10" s="22">
        <v>1893</v>
      </c>
      <c r="X10" s="22">
        <v>1837</v>
      </c>
      <c r="Y10" s="22">
        <v>1862</v>
      </c>
      <c r="Z10" s="22">
        <v>1863</v>
      </c>
      <c r="AA10" s="22">
        <v>1894</v>
      </c>
    </row>
    <row r="11" spans="1:28" s="1" customFormat="1">
      <c r="A11" s="7" t="s">
        <v>5</v>
      </c>
      <c r="B11" s="1">
        <f>B9-B10</f>
        <v>1781</v>
      </c>
      <c r="C11" s="18">
        <f>C9-C10</f>
        <v>30</v>
      </c>
      <c r="D11" s="1">
        <f>D9-D10</f>
        <v>26</v>
      </c>
      <c r="E11" s="1">
        <f t="shared" ref="E11:M11" si="0">E9-E10</f>
        <v>72</v>
      </c>
      <c r="F11" s="1">
        <f t="shared" si="0"/>
        <v>40</v>
      </c>
      <c r="G11" s="1">
        <f t="shared" si="0"/>
        <v>28</v>
      </c>
      <c r="H11" s="1">
        <f t="shared" si="0"/>
        <v>1143</v>
      </c>
      <c r="I11" s="1">
        <f t="shared" si="0"/>
        <v>1201</v>
      </c>
      <c r="J11" s="18">
        <f t="shared" si="0"/>
        <v>1077</v>
      </c>
      <c r="K11" s="1">
        <f t="shared" si="0"/>
        <v>38</v>
      </c>
      <c r="L11" s="1">
        <f t="shared" si="0"/>
        <v>49</v>
      </c>
      <c r="M11" s="1">
        <f t="shared" si="0"/>
        <v>75</v>
      </c>
      <c r="N11" s="1">
        <f t="shared" ref="N11:V11" si="1">N9-N10</f>
        <v>177</v>
      </c>
      <c r="O11" s="1">
        <f t="shared" ref="O11:X11" si="2">O9-O10</f>
        <v>156</v>
      </c>
      <c r="P11" s="1">
        <f t="shared" si="1"/>
        <v>28</v>
      </c>
      <c r="Q11" s="1">
        <f t="shared" si="2"/>
        <v>59</v>
      </c>
      <c r="R11" s="1">
        <f t="shared" si="2"/>
        <v>50</v>
      </c>
      <c r="S11" s="1">
        <f t="shared" ref="S11" si="3">S9-S10</f>
        <v>24</v>
      </c>
      <c r="T11" s="1">
        <f t="shared" si="1"/>
        <v>21</v>
      </c>
      <c r="U11" s="1">
        <f t="shared" si="2"/>
        <v>30</v>
      </c>
      <c r="V11" s="1">
        <f t="shared" si="1"/>
        <v>41</v>
      </c>
      <c r="W11" s="1">
        <f t="shared" si="2"/>
        <v>27</v>
      </c>
      <c r="X11" s="1">
        <f t="shared" si="2"/>
        <v>35</v>
      </c>
      <c r="Y11" s="1">
        <f t="shared" ref="Y11:Z11" si="4">Y9-Y10</f>
        <v>23</v>
      </c>
      <c r="Z11" s="1">
        <f t="shared" si="4"/>
        <v>37</v>
      </c>
      <c r="AA11" s="1">
        <f t="shared" ref="AA11:AB11" si="5">AA9-AA10</f>
        <v>35</v>
      </c>
    </row>
    <row r="12" spans="1:28" s="1" customFormat="1">
      <c r="A12" s="7" t="s">
        <v>6</v>
      </c>
      <c r="B12" s="12">
        <f>B11/B9</f>
        <v>0.88739412057797706</v>
      </c>
      <c r="C12" s="35">
        <f t="shared" ref="C12:M12" si="6">C11/C9</f>
        <v>1.6034206306787813E-2</v>
      </c>
      <c r="D12" s="36">
        <f t="shared" si="6"/>
        <v>1.3648293963254593E-2</v>
      </c>
      <c r="E12" s="12">
        <f t="shared" si="6"/>
        <v>3.8196286472148538E-2</v>
      </c>
      <c r="F12" s="12">
        <f t="shared" si="6"/>
        <v>2.1378941742383754E-2</v>
      </c>
      <c r="G12" s="20">
        <f t="shared" si="6"/>
        <v>1.5167930660888408E-2</v>
      </c>
      <c r="H12" s="12">
        <f t="shared" si="6"/>
        <v>0.61221210498125334</v>
      </c>
      <c r="I12" s="12">
        <f t="shared" si="6"/>
        <v>0.63144058885383803</v>
      </c>
      <c r="J12" s="35">
        <f t="shared" si="6"/>
        <v>0.56357927786499218</v>
      </c>
      <c r="K12" s="20">
        <f t="shared" si="6"/>
        <v>1.9527235354573486E-2</v>
      </c>
      <c r="L12" s="12">
        <f t="shared" si="6"/>
        <v>2.5830258302583026E-2</v>
      </c>
      <c r="M12" s="12">
        <f t="shared" si="6"/>
        <v>3.8880248833592534E-2</v>
      </c>
      <c r="N12" s="12">
        <f t="shared" ref="N12:V12" si="7">N11/N9</f>
        <v>9.095580678314491E-2</v>
      </c>
      <c r="O12" s="12">
        <f t="shared" ref="O12:X12" si="8">O11/O9</f>
        <v>7.6999012833168803E-2</v>
      </c>
      <c r="P12" s="20">
        <f t="shared" si="7"/>
        <v>1.4293006636038795E-2</v>
      </c>
      <c r="Q12" s="12">
        <f t="shared" si="8"/>
        <v>3.1003678402522335E-2</v>
      </c>
      <c r="R12" s="12">
        <f t="shared" si="8"/>
        <v>2.5960539979231569E-2</v>
      </c>
      <c r="S12" s="20">
        <f t="shared" ref="S12" si="9">S11/S9</f>
        <v>1.2611665790856543E-2</v>
      </c>
      <c r="T12" s="36">
        <f t="shared" si="7"/>
        <v>1.1217948717948718E-2</v>
      </c>
      <c r="U12" s="12">
        <f t="shared" si="8"/>
        <v>1.5673981191222569E-2</v>
      </c>
      <c r="V12" s="12">
        <f t="shared" si="7"/>
        <v>2.1320852834113363E-2</v>
      </c>
      <c r="W12" s="12">
        <f t="shared" si="8"/>
        <v>1.40625E-2</v>
      </c>
      <c r="X12" s="12">
        <f t="shared" si="8"/>
        <v>1.8696581196581196E-2</v>
      </c>
      <c r="Y12" s="20">
        <f t="shared" ref="Y12:Z12" si="10">Y11/Y9</f>
        <v>1.220159151193634E-2</v>
      </c>
      <c r="Z12" s="12">
        <f t="shared" si="10"/>
        <v>1.9473684210526317E-2</v>
      </c>
      <c r="AA12" s="12">
        <f t="shared" ref="AA12:AB12" si="11">AA11/AA9</f>
        <v>1.8144116122343183E-2</v>
      </c>
      <c r="AB12" s="12"/>
    </row>
    <row r="13" spans="1:28" s="1" customFormat="1">
      <c r="A13" s="7"/>
      <c r="B13" s="12"/>
      <c r="C13" s="35"/>
      <c r="D13" s="36"/>
      <c r="E13" s="12"/>
      <c r="F13" s="12"/>
      <c r="G13" s="20"/>
      <c r="H13" s="12"/>
      <c r="I13" s="12"/>
      <c r="J13" s="35"/>
      <c r="K13" s="36"/>
      <c r="L13" s="20"/>
      <c r="M13" s="20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28" s="1" customFormat="1">
      <c r="A14" s="5" t="s">
        <v>0</v>
      </c>
      <c r="B14" s="41">
        <f t="shared" ref="B14:F14" si="12">B22/B2/100</f>
        <v>1.6609999999999999E-3</v>
      </c>
      <c r="C14" s="42">
        <f t="shared" si="12"/>
        <v>1.2535000000000003E-3</v>
      </c>
      <c r="D14" s="41">
        <f t="shared" si="12"/>
        <v>1.2256999999999999E-3</v>
      </c>
      <c r="E14" s="41">
        <f t="shared" si="12"/>
        <v>1.2333999999999999E-3</v>
      </c>
      <c r="F14" s="41">
        <f t="shared" si="12"/>
        <v>1.1657999999999998E-3</v>
      </c>
      <c r="G14" s="41">
        <f>G22/G2/100</f>
        <v>1.1827000000000001E-3</v>
      </c>
      <c r="H14" s="41">
        <f t="shared" ref="H14:O14" si="13">H22/H2/100</f>
        <v>5.488E-4</v>
      </c>
      <c r="I14" s="41">
        <f t="shared" si="13"/>
        <v>4.5679999999999999E-4</v>
      </c>
      <c r="J14" s="42">
        <f t="shared" si="13"/>
        <v>5.1520000000000003E-3</v>
      </c>
      <c r="K14" s="41">
        <f t="shared" si="13"/>
        <v>1.2430000000000002E-3</v>
      </c>
      <c r="L14" s="41">
        <f t="shared" si="13"/>
        <v>6.3939999999999993E-4</v>
      </c>
      <c r="M14" s="41">
        <f t="shared" si="13"/>
        <v>7.9093333333333322E-4</v>
      </c>
      <c r="N14" s="41">
        <f t="shared" si="13"/>
        <v>8.2306666666666665E-4</v>
      </c>
      <c r="O14" s="41">
        <f t="shared" si="13"/>
        <v>8.3486666666666672E-4</v>
      </c>
      <c r="P14" s="41">
        <f t="shared" ref="P14:W14" si="14">P22/P2/100</f>
        <v>1.4459999999999998E-3</v>
      </c>
      <c r="Q14" s="41">
        <f t="shared" si="14"/>
        <v>0</v>
      </c>
      <c r="R14" s="41">
        <f t="shared" ref="R14:S14" si="15">R22/R2/100</f>
        <v>0</v>
      </c>
      <c r="S14" s="41">
        <f t="shared" si="15"/>
        <v>1.3602222222222221E-3</v>
      </c>
      <c r="T14" s="41">
        <f t="shared" si="14"/>
        <v>1.3694444444444442E-3</v>
      </c>
      <c r="U14" s="41">
        <f t="shared" si="14"/>
        <v>1.488E-3</v>
      </c>
      <c r="V14" s="41">
        <f t="shared" si="14"/>
        <v>0</v>
      </c>
      <c r="W14" s="41">
        <f t="shared" si="14"/>
        <v>0</v>
      </c>
      <c r="X14" s="41">
        <f t="shared" ref="X14:Z14" si="16">X22/X2/100</f>
        <v>0</v>
      </c>
      <c r="Y14" s="41">
        <f t="shared" si="16"/>
        <v>1.308111111111111E-3</v>
      </c>
      <c r="Z14" s="41">
        <f t="shared" si="16"/>
        <v>0</v>
      </c>
      <c r="AA14" s="41">
        <f t="shared" ref="AA14:AB14" si="17">AA22/AA2/100</f>
        <v>0</v>
      </c>
      <c r="AB14" s="41"/>
    </row>
    <row r="15" spans="1:28" s="1" customFormat="1">
      <c r="A15" s="5" t="s">
        <v>8</v>
      </c>
      <c r="B15" s="41">
        <f t="shared" ref="B15:F15" si="18">B23/B8/100</f>
        <v>6.8500000000000006E-4</v>
      </c>
      <c r="C15" s="42">
        <f t="shared" si="18"/>
        <v>5.2849999999999989E-4</v>
      </c>
      <c r="D15" s="41">
        <f t="shared" si="18"/>
        <v>5.6749999999999997E-4</v>
      </c>
      <c r="E15" s="41">
        <f t="shared" si="18"/>
        <v>4.9790000000000001E-4</v>
      </c>
      <c r="F15" s="41">
        <f t="shared" si="18"/>
        <v>5.5689999999999993E-3</v>
      </c>
      <c r="G15" s="41">
        <f>G23/G8/100</f>
        <v>5.3160000000000002E-4</v>
      </c>
      <c r="H15" s="41">
        <f t="shared" ref="H15:O15" si="19">H23/H8/100</f>
        <v>2.6049999999999999E-4</v>
      </c>
      <c r="I15" s="41">
        <f t="shared" si="19"/>
        <v>1.942E-4</v>
      </c>
      <c r="J15" s="42">
        <f t="shared" si="19"/>
        <v>2.5040000000000001E-4</v>
      </c>
      <c r="K15" s="41">
        <f t="shared" si="19"/>
        <v>2.7960000000000003E-3</v>
      </c>
      <c r="L15" s="41">
        <f t="shared" si="19"/>
        <v>2.7365000000000002E-3</v>
      </c>
      <c r="M15" s="41">
        <f t="shared" si="19"/>
        <v>2.477E-3</v>
      </c>
      <c r="N15" s="41">
        <f t="shared" si="19"/>
        <v>2.6099999999999999E-3</v>
      </c>
      <c r="O15" s="41">
        <f t="shared" si="19"/>
        <v>5.0349999999999995E-3</v>
      </c>
      <c r="P15" s="41">
        <f t="shared" ref="P15:W15" si="20">P23/P8/100</f>
        <v>2.7245000000000004E-3</v>
      </c>
      <c r="Q15" s="41">
        <f t="shared" si="20"/>
        <v>0</v>
      </c>
      <c r="R15" s="41">
        <f t="shared" ref="R15:S15" si="21">R23/R8/100</f>
        <v>0</v>
      </c>
      <c r="S15" s="41">
        <f t="shared" si="21"/>
        <v>2.7689999999999998E-3</v>
      </c>
      <c r="T15" s="41">
        <f t="shared" si="20"/>
        <v>2.7315E-3</v>
      </c>
      <c r="U15" s="41">
        <f t="shared" si="20"/>
        <v>3.0144999999999998E-3</v>
      </c>
      <c r="V15" s="41">
        <f t="shared" si="20"/>
        <v>0</v>
      </c>
      <c r="W15" s="41">
        <f t="shared" si="20"/>
        <v>0</v>
      </c>
      <c r="X15" s="41">
        <f t="shared" ref="X15:Z15" si="22">X23/X8/100</f>
        <v>0</v>
      </c>
      <c r="Y15" s="41">
        <f t="shared" si="22"/>
        <v>2.4620000000000002E-3</v>
      </c>
      <c r="Z15" s="41">
        <f t="shared" si="22"/>
        <v>0</v>
      </c>
      <c r="AA15" s="41">
        <f t="shared" ref="AA15:AB15" si="23">AA23/AA8/100</f>
        <v>0</v>
      </c>
      <c r="AB15" s="41"/>
    </row>
    <row r="16" spans="1:28" s="1" customFormat="1">
      <c r="A16" s="5" t="s">
        <v>1</v>
      </c>
      <c r="B16" s="41">
        <f t="shared" ref="B16:F16" si="24">B24/B3/100</f>
        <v>1.1540000000000001E-3</v>
      </c>
      <c r="C16" s="42">
        <f t="shared" si="24"/>
        <v>9.2190000000000013E-4</v>
      </c>
      <c r="D16" s="41">
        <f t="shared" si="24"/>
        <v>9.4479999999999998E-4</v>
      </c>
      <c r="E16" s="41">
        <f t="shared" si="24"/>
        <v>9.0939999999999988E-4</v>
      </c>
      <c r="F16" s="41">
        <f t="shared" si="24"/>
        <v>9.167E-4</v>
      </c>
      <c r="G16" s="41">
        <f>G24/G3/100</f>
        <v>9.0790000000000011E-4</v>
      </c>
      <c r="H16" s="41">
        <f t="shared" ref="H16:O16" si="25">H24/H3/100</f>
        <v>3.6070000000000004E-4</v>
      </c>
      <c r="I16" s="41">
        <f t="shared" si="25"/>
        <v>3.4849999999999998E-3</v>
      </c>
      <c r="J16" s="42">
        <f t="shared" si="25"/>
        <v>4.2509999999999998E-4</v>
      </c>
      <c r="K16" s="41">
        <f t="shared" si="25"/>
        <v>9.5060000000000001E-4</v>
      </c>
      <c r="L16" s="41">
        <f t="shared" si="25"/>
        <v>1.0189999999999999E-3</v>
      </c>
      <c r="M16" s="41">
        <f t="shared" si="25"/>
        <v>1.0287777777777778E-3</v>
      </c>
      <c r="N16" s="41">
        <f t="shared" si="25"/>
        <v>1.102125E-3</v>
      </c>
      <c r="O16" s="41">
        <f t="shared" si="25"/>
        <v>1.0436666666666667E-3</v>
      </c>
      <c r="P16" s="41">
        <f t="shared" ref="P16:W16" si="26">P24/P3/100</f>
        <v>9.6640000000000007E-4</v>
      </c>
      <c r="Q16" s="41">
        <f t="shared" si="26"/>
        <v>0</v>
      </c>
      <c r="R16" s="41">
        <f t="shared" ref="R16:S16" si="27">R24/R3/100</f>
        <v>0</v>
      </c>
      <c r="S16" s="41">
        <f t="shared" si="27"/>
        <v>8.5518181818181808E-4</v>
      </c>
      <c r="T16" s="41">
        <f t="shared" si="26"/>
        <v>7.7099999999999998E-4</v>
      </c>
      <c r="U16" s="41">
        <f t="shared" si="26"/>
        <v>7.2576923076923079E-4</v>
      </c>
      <c r="V16" s="41">
        <f t="shared" si="26"/>
        <v>0</v>
      </c>
      <c r="W16" s="41">
        <f t="shared" si="26"/>
        <v>0</v>
      </c>
      <c r="X16" s="41">
        <f t="shared" ref="X16:Z16" si="28">X24/X3/100</f>
        <v>0</v>
      </c>
      <c r="Y16" s="41">
        <f t="shared" si="28"/>
        <v>7.7333333333333334E-4</v>
      </c>
      <c r="Z16" s="41">
        <f t="shared" si="28"/>
        <v>0</v>
      </c>
      <c r="AA16" s="41">
        <f t="shared" ref="AA16:AB16" si="29">AA24/AA3/100</f>
        <v>0</v>
      </c>
      <c r="AB16" s="41"/>
    </row>
    <row r="17" spans="1:28" s="1" customFormat="1">
      <c r="A17" s="5" t="s">
        <v>7</v>
      </c>
      <c r="B17" s="41">
        <f t="shared" ref="B17:F17" si="30">B25/B7/100</f>
        <v>3.9300000000000001E-4</v>
      </c>
      <c r="C17" s="42">
        <f t="shared" si="30"/>
        <v>3.4279999999999998E-4</v>
      </c>
      <c r="D17" s="41">
        <f t="shared" si="30"/>
        <v>3.814E-4</v>
      </c>
      <c r="E17" s="41">
        <f t="shared" si="30"/>
        <v>3.0200000000000002E-4</v>
      </c>
      <c r="F17" s="41">
        <f t="shared" si="30"/>
        <v>3.7490000000000001E-4</v>
      </c>
      <c r="G17" s="41">
        <f>G25/G7/100</f>
        <v>3.4960000000000004E-4</v>
      </c>
      <c r="H17" s="41">
        <f t="shared" ref="H17:O17" si="31">H25/H7/100</f>
        <v>1.7640000000000001E-4</v>
      </c>
      <c r="I17" s="41">
        <f t="shared" si="31"/>
        <v>1.2310000000000001E-4</v>
      </c>
      <c r="J17" s="42">
        <f t="shared" si="31"/>
        <v>1.708E-4</v>
      </c>
      <c r="K17" s="41">
        <f t="shared" si="31"/>
        <v>1.8440000000000002E-3</v>
      </c>
      <c r="L17" s="41">
        <f t="shared" si="31"/>
        <v>1.717E-3</v>
      </c>
      <c r="M17" s="41">
        <f t="shared" si="31"/>
        <v>1.6555000000000001E-3</v>
      </c>
      <c r="N17" s="41">
        <f t="shared" si="31"/>
        <v>1.7135E-3</v>
      </c>
      <c r="O17" s="41">
        <f t="shared" si="31"/>
        <v>1.6894999999999998E-3</v>
      </c>
      <c r="P17" s="41">
        <f t="shared" ref="P17:W17" si="32">P25/P7/100</f>
        <v>1.8370000000000001E-3</v>
      </c>
      <c r="Q17" s="41">
        <f t="shared" si="32"/>
        <v>0</v>
      </c>
      <c r="R17" s="41">
        <f t="shared" ref="R17:S17" si="33">R25/R7/100</f>
        <v>0</v>
      </c>
      <c r="S17" s="41">
        <f t="shared" si="33"/>
        <v>1.8845000000000001E-3</v>
      </c>
      <c r="T17" s="41">
        <f t="shared" si="32"/>
        <v>1.7780000000000001E-3</v>
      </c>
      <c r="U17" s="41">
        <f t="shared" si="32"/>
        <v>1.9784999999999998E-3</v>
      </c>
      <c r="V17" s="41">
        <f t="shared" si="32"/>
        <v>0</v>
      </c>
      <c r="W17" s="41">
        <f t="shared" si="32"/>
        <v>0</v>
      </c>
      <c r="X17" s="41">
        <f t="shared" ref="X17:Z17" si="34">X25/X7/100</f>
        <v>0</v>
      </c>
      <c r="Y17" s="41">
        <f t="shared" si="34"/>
        <v>1.6555000000000001E-3</v>
      </c>
      <c r="Z17" s="41">
        <f t="shared" si="34"/>
        <v>0</v>
      </c>
      <c r="AA17" s="41">
        <f t="shared" ref="AA17:AB17" si="35">AA25/AA7/100</f>
        <v>0</v>
      </c>
      <c r="AB17" s="41"/>
    </row>
    <row r="18" spans="1:28" s="1" customFormat="1">
      <c r="A18" s="5" t="s">
        <v>3</v>
      </c>
      <c r="B18" s="41">
        <f t="shared" ref="B18:F18" si="36">B26/B4/100</f>
        <v>0.01</v>
      </c>
      <c r="C18" s="42">
        <f t="shared" si="36"/>
        <v>4.9896000000000003E-3</v>
      </c>
      <c r="D18" s="41">
        <f t="shared" si="36"/>
        <v>4.4586000000000001E-3</v>
      </c>
      <c r="E18" s="41">
        <f t="shared" si="36"/>
        <v>5.7462999999999993E-3</v>
      </c>
      <c r="F18" s="41">
        <f t="shared" si="36"/>
        <v>5.3830999999999992E-3</v>
      </c>
      <c r="G18" s="41">
        <f>G26/G4/100</f>
        <v>4.7039999999999998E-3</v>
      </c>
      <c r="H18" s="41">
        <f t="shared" ref="H18:O18" si="37">H26/H4/100</f>
        <v>9.3600000000000003E-3</v>
      </c>
      <c r="I18" s="41">
        <f t="shared" si="37"/>
        <v>9.9518999999999996E-3</v>
      </c>
      <c r="J18" s="42">
        <f t="shared" si="37"/>
        <v>9.7856000000000002E-3</v>
      </c>
      <c r="K18" s="41">
        <f t="shared" si="37"/>
        <v>5.1767000000000011E-3</v>
      </c>
      <c r="L18" s="41">
        <f t="shared" si="37"/>
        <v>4.5826249999999999E-3</v>
      </c>
      <c r="M18" s="41">
        <f t="shared" si="37"/>
        <v>5.5019999999999999E-3</v>
      </c>
      <c r="N18" s="41">
        <f t="shared" si="37"/>
        <v>6.5554285714285706E-3</v>
      </c>
      <c r="O18" s="41">
        <f t="shared" si="37"/>
        <v>6.1581249999999995E-3</v>
      </c>
      <c r="P18" s="41">
        <f t="shared" ref="P18:W18" si="38">P26/P4/100</f>
        <v>5.0226999999999997E-3</v>
      </c>
      <c r="Q18" s="41">
        <f t="shared" si="38"/>
        <v>0</v>
      </c>
      <c r="R18" s="41">
        <f t="shared" ref="R18:S18" si="39">R26/R4/100</f>
        <v>0</v>
      </c>
      <c r="S18" s="41">
        <f t="shared" si="39"/>
        <v>4.7270000000000003E-3</v>
      </c>
      <c r="T18" s="41">
        <f t="shared" si="38"/>
        <v>4.6071000000000003E-3</v>
      </c>
      <c r="U18" s="41">
        <f t="shared" si="38"/>
        <v>4.8244999999999989E-3</v>
      </c>
      <c r="V18" s="41">
        <f t="shared" si="38"/>
        <v>0</v>
      </c>
      <c r="W18" s="41">
        <f t="shared" si="38"/>
        <v>0</v>
      </c>
      <c r="X18" s="41">
        <f t="shared" ref="X18:Z18" si="40">X26/X4/100</f>
        <v>0</v>
      </c>
      <c r="Y18" s="41">
        <f t="shared" si="40"/>
        <v>4.4816999999999999E-3</v>
      </c>
      <c r="Z18" s="41">
        <f t="shared" si="40"/>
        <v>0</v>
      </c>
      <c r="AA18" s="41">
        <f t="shared" ref="AA18:AB18" si="41">AA26/AA4/100</f>
        <v>0</v>
      </c>
      <c r="AB18" s="41"/>
    </row>
    <row r="19" spans="1:28" s="1" customFormat="1">
      <c r="A19" s="5" t="s">
        <v>9</v>
      </c>
      <c r="B19" s="41">
        <f t="shared" ref="B19:F19" si="42">B27/B6/100</f>
        <v>7.0000000000000007E-5</v>
      </c>
      <c r="C19" s="42">
        <f t="shared" si="42"/>
        <v>5.6699999999999996E-5</v>
      </c>
      <c r="D19" s="41">
        <f t="shared" si="42"/>
        <v>5.6700000000000001E-4</v>
      </c>
      <c r="E19" s="41">
        <f t="shared" si="42"/>
        <v>2.9000000000000002E-6</v>
      </c>
      <c r="F19" s="41">
        <f t="shared" si="42"/>
        <v>5.6099999999999995E-5</v>
      </c>
      <c r="G19" s="41">
        <f>G27/G6/100</f>
        <v>5.5399999999999998E-5</v>
      </c>
      <c r="H19" s="41">
        <f t="shared" ref="H19:O19" si="43">H27/H6/100</f>
        <v>2.16E-5</v>
      </c>
      <c r="I19" s="41">
        <f t="shared" si="43"/>
        <v>2.16E-5</v>
      </c>
      <c r="J19" s="42">
        <f t="shared" si="43"/>
        <v>2.5600000000000002E-5</v>
      </c>
      <c r="K19" s="41">
        <f t="shared" si="43"/>
        <v>5.9099999999999995E-4</v>
      </c>
      <c r="L19" s="41">
        <f t="shared" si="43"/>
        <v>5.6499999999999996E-4</v>
      </c>
      <c r="M19" s="41">
        <f t="shared" si="43"/>
        <v>5.62E-4</v>
      </c>
      <c r="N19" s="41">
        <f t="shared" si="43"/>
        <v>5.3600000000000002E-4</v>
      </c>
      <c r="O19" s="41">
        <f t="shared" si="43"/>
        <v>5.6470000000000001E-4</v>
      </c>
      <c r="P19" s="41">
        <f t="shared" ref="P19:W19" si="44">P27/P6/100</f>
        <v>5.8900000000000001E-4</v>
      </c>
      <c r="Q19" s="41">
        <f t="shared" si="44"/>
        <v>0</v>
      </c>
      <c r="R19" s="41">
        <f t="shared" ref="R19:S19" si="45">R27/R6/100</f>
        <v>0</v>
      </c>
      <c r="S19" s="41">
        <f t="shared" si="45"/>
        <v>5.71E-4</v>
      </c>
      <c r="T19" s="41">
        <f t="shared" si="44"/>
        <v>5.6300000000000002E-4</v>
      </c>
      <c r="U19" s="41">
        <f t="shared" si="44"/>
        <v>5.71E-4</v>
      </c>
      <c r="V19" s="41">
        <f t="shared" si="44"/>
        <v>0</v>
      </c>
      <c r="W19" s="41">
        <f t="shared" si="44"/>
        <v>0</v>
      </c>
      <c r="X19" s="41">
        <f t="shared" ref="X19:Z19" si="46">X27/X6/100</f>
        <v>0</v>
      </c>
      <c r="Y19" s="41">
        <f t="shared" si="46"/>
        <v>2.855E-4</v>
      </c>
      <c r="Z19" s="41">
        <f t="shared" si="46"/>
        <v>0</v>
      </c>
      <c r="AA19" s="41">
        <f t="shared" ref="AA19:AB19" si="47">AA27/AA6/100</f>
        <v>0</v>
      </c>
      <c r="AB19" s="41"/>
    </row>
    <row r="20" spans="1:28" s="1" customFormat="1">
      <c r="A20" s="5" t="s">
        <v>2</v>
      </c>
      <c r="B20" s="41">
        <f t="shared" ref="B20:F20" si="48">B28/B5/100</f>
        <v>3.0900000000000003E-4</v>
      </c>
      <c r="C20" s="42">
        <f t="shared" si="48"/>
        <v>2.51E-5</v>
      </c>
      <c r="D20" s="41">
        <f t="shared" si="48"/>
        <v>2.5600000000000002E-5</v>
      </c>
      <c r="E20" s="41">
        <f t="shared" si="48"/>
        <v>1.1000000000000001E-6</v>
      </c>
      <c r="F20" s="41">
        <f t="shared" si="48"/>
        <v>2.4899999999999999E-5</v>
      </c>
      <c r="G20" s="41">
        <f>G28/G5/100</f>
        <v>2.4699999999999999E-4</v>
      </c>
      <c r="H20" s="41">
        <f t="shared" ref="H20:O20" si="49">H28/H5/100</f>
        <v>9.9000000000000001E-6</v>
      </c>
      <c r="I20" s="41">
        <f t="shared" si="49"/>
        <v>9.5600000000000006E-5</v>
      </c>
      <c r="J20" s="42">
        <f t="shared" si="49"/>
        <v>1.1399999999999999E-5</v>
      </c>
      <c r="K20" s="41">
        <f t="shared" si="49"/>
        <v>2.5999999999999998E-4</v>
      </c>
      <c r="L20" s="41">
        <f t="shared" si="49"/>
        <v>2.7900000000000001E-4</v>
      </c>
      <c r="M20" s="41">
        <f t="shared" si="49"/>
        <v>2.81E-4</v>
      </c>
      <c r="N20" s="41">
        <f t="shared" si="49"/>
        <v>2.9999999999999997E-4</v>
      </c>
      <c r="O20" s="41">
        <f t="shared" si="49"/>
        <v>2.8299999999999999E-4</v>
      </c>
      <c r="P20" s="41">
        <f t="shared" ref="P20:W20" si="50">P28/P5/100</f>
        <v>2.63E-4</v>
      </c>
      <c r="Q20" s="41">
        <f t="shared" si="50"/>
        <v>0</v>
      </c>
      <c r="R20" s="41">
        <f t="shared" ref="R20:S20" si="51">R28/R5/100</f>
        <v>0</v>
      </c>
      <c r="S20" s="41">
        <f t="shared" si="51"/>
        <v>2.3300000000000003E-4</v>
      </c>
      <c r="T20" s="41">
        <f t="shared" si="50"/>
        <v>2.1000000000000001E-4</v>
      </c>
      <c r="U20" s="41">
        <f t="shared" si="50"/>
        <v>1.9800000000000002E-4</v>
      </c>
      <c r="V20" s="41">
        <f t="shared" si="50"/>
        <v>0</v>
      </c>
      <c r="W20" s="41">
        <f t="shared" si="50"/>
        <v>0</v>
      </c>
      <c r="X20" s="41">
        <f t="shared" ref="X20:Z20" si="52">X28/X5/100</f>
        <v>0</v>
      </c>
      <c r="Y20" s="41">
        <f t="shared" si="52"/>
        <v>2.1160000000000002E-4</v>
      </c>
      <c r="Z20" s="41">
        <f t="shared" si="52"/>
        <v>0</v>
      </c>
      <c r="AA20" s="41">
        <f t="shared" ref="AA20:AB20" si="53">AA28/AA5/100</f>
        <v>0</v>
      </c>
      <c r="AB20" s="41"/>
    </row>
    <row r="21" spans="1:28" s="1" customFormat="1">
      <c r="A21" s="7"/>
      <c r="B21" s="26"/>
      <c r="C21" s="28"/>
      <c r="D21" s="26"/>
      <c r="E21" s="26"/>
      <c r="F21" s="26"/>
      <c r="G21" s="26"/>
      <c r="H21" s="26"/>
      <c r="I21" s="26"/>
      <c r="J21" s="28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s="1" customFormat="1">
      <c r="A22" s="5" t="s">
        <v>0</v>
      </c>
      <c r="B22" s="27">
        <v>0.1661</v>
      </c>
      <c r="C22" s="29">
        <v>1.2535000000000001</v>
      </c>
      <c r="D22" s="27">
        <v>1.2257</v>
      </c>
      <c r="E22" s="27">
        <v>1.2334000000000001</v>
      </c>
      <c r="F22" s="27">
        <v>1.1657999999999999</v>
      </c>
      <c r="G22" s="27">
        <v>1.1827000000000001</v>
      </c>
      <c r="H22" s="27">
        <v>0.54879999999999995</v>
      </c>
      <c r="I22" s="27">
        <v>0.45679999999999998</v>
      </c>
      <c r="J22" s="29">
        <v>0.51519999999999999</v>
      </c>
      <c r="K22" s="27">
        <v>1.2430000000000001</v>
      </c>
      <c r="L22" s="27">
        <v>1.2787999999999999</v>
      </c>
      <c r="M22" s="27">
        <v>1.1863999999999999</v>
      </c>
      <c r="N22" s="27">
        <v>1.2345999999999999</v>
      </c>
      <c r="O22" s="27">
        <v>1.2523</v>
      </c>
      <c r="P22" s="43">
        <v>1.3013999999999999</v>
      </c>
      <c r="Q22" s="43"/>
      <c r="R22" s="43"/>
      <c r="S22" s="43">
        <v>1.2242</v>
      </c>
      <c r="T22" s="43">
        <v>1.2324999999999999</v>
      </c>
      <c r="U22" s="43">
        <v>1.3391999999999999</v>
      </c>
      <c r="V22" s="43"/>
      <c r="W22" s="43"/>
      <c r="X22" s="43"/>
      <c r="Y22" s="43">
        <v>1.1773</v>
      </c>
      <c r="Z22" s="43"/>
      <c r="AA22" s="43"/>
      <c r="AB22" s="43"/>
    </row>
    <row r="23" spans="1:28" s="1" customFormat="1">
      <c r="A23" s="5" t="s">
        <v>8</v>
      </c>
      <c r="B23" s="27">
        <v>6.8500000000000005E-2</v>
      </c>
      <c r="C23" s="29">
        <v>0.52849999999999997</v>
      </c>
      <c r="D23" s="27">
        <v>0.5675</v>
      </c>
      <c r="E23" s="27">
        <v>0.49790000000000001</v>
      </c>
      <c r="F23" s="27">
        <v>0.55689999999999995</v>
      </c>
      <c r="G23" s="27">
        <v>0.53159999999999996</v>
      </c>
      <c r="H23" s="27">
        <v>0.26050000000000001</v>
      </c>
      <c r="I23" s="27">
        <v>0.19420000000000001</v>
      </c>
      <c r="J23" s="29">
        <v>0.25040000000000001</v>
      </c>
      <c r="K23" s="27">
        <v>0.55920000000000003</v>
      </c>
      <c r="L23" s="27">
        <v>0.54730000000000001</v>
      </c>
      <c r="M23" s="27">
        <v>0.49540000000000001</v>
      </c>
      <c r="N23" s="27">
        <v>0.52200000000000002</v>
      </c>
      <c r="O23" s="27">
        <v>0.50349999999999995</v>
      </c>
      <c r="P23" s="43">
        <v>0.54490000000000005</v>
      </c>
      <c r="Q23" s="43"/>
      <c r="R23" s="43"/>
      <c r="S23" s="43">
        <v>0.55379999999999996</v>
      </c>
      <c r="T23" s="43">
        <v>0.54630000000000001</v>
      </c>
      <c r="U23" s="43">
        <v>0.60289999999999999</v>
      </c>
      <c r="V23" s="43"/>
      <c r="W23" s="43"/>
      <c r="X23" s="43"/>
      <c r="Y23" s="43">
        <v>0.4924</v>
      </c>
      <c r="Z23" s="43"/>
      <c r="AA23" s="43"/>
      <c r="AB23" s="43"/>
    </row>
    <row r="24" spans="1:28" s="1" customFormat="1">
      <c r="A24" s="5" t="s">
        <v>1</v>
      </c>
      <c r="B24" s="27">
        <v>0.1154</v>
      </c>
      <c r="C24" s="29">
        <v>0.92190000000000005</v>
      </c>
      <c r="D24" s="27">
        <v>0.94479999999999997</v>
      </c>
      <c r="E24" s="27">
        <v>0.90939999999999999</v>
      </c>
      <c r="F24" s="27">
        <v>0.91669999999999996</v>
      </c>
      <c r="G24" s="27">
        <v>0.90790000000000004</v>
      </c>
      <c r="H24" s="27">
        <v>0.36070000000000002</v>
      </c>
      <c r="I24" s="27">
        <v>0.34849999999999998</v>
      </c>
      <c r="J24" s="29">
        <v>0.42509999999999998</v>
      </c>
      <c r="K24" s="27">
        <v>0.9506</v>
      </c>
      <c r="L24" s="27">
        <v>0.91710000000000003</v>
      </c>
      <c r="M24" s="27">
        <v>0.92589999999999995</v>
      </c>
      <c r="N24" s="27">
        <v>0.88170000000000004</v>
      </c>
      <c r="O24" s="27">
        <v>0.93930000000000002</v>
      </c>
      <c r="P24" s="43">
        <v>0.96640000000000004</v>
      </c>
      <c r="Q24" s="43"/>
      <c r="R24" s="43"/>
      <c r="S24" s="43">
        <v>0.94069999999999998</v>
      </c>
      <c r="T24" s="43">
        <v>0.92520000000000002</v>
      </c>
      <c r="U24" s="43">
        <v>0.94350000000000001</v>
      </c>
      <c r="V24" s="43"/>
      <c r="W24" s="43"/>
      <c r="X24" s="43"/>
      <c r="Y24" s="43">
        <v>0.92800000000000005</v>
      </c>
      <c r="Z24" s="43"/>
      <c r="AA24" s="43"/>
      <c r="AB24" s="43"/>
    </row>
    <row r="25" spans="1:28" s="1" customFormat="1">
      <c r="A25" s="5" t="s">
        <v>7</v>
      </c>
      <c r="B25" s="27">
        <v>3.9300000000000002E-2</v>
      </c>
      <c r="C25" s="29">
        <v>0.34279999999999999</v>
      </c>
      <c r="D25" s="27">
        <v>0.38140000000000002</v>
      </c>
      <c r="E25" s="27">
        <v>3.0200000000000001E-2</v>
      </c>
      <c r="F25" s="27">
        <v>0.37490000000000001</v>
      </c>
      <c r="G25" s="27">
        <v>0.34960000000000002</v>
      </c>
      <c r="H25" s="27">
        <v>0.1764</v>
      </c>
      <c r="I25" s="27">
        <v>0.1231</v>
      </c>
      <c r="J25" s="29">
        <v>0.17080000000000001</v>
      </c>
      <c r="K25" s="27">
        <v>0.36880000000000002</v>
      </c>
      <c r="L25" s="27">
        <v>0.34339999999999998</v>
      </c>
      <c r="M25" s="27">
        <v>0.33110000000000001</v>
      </c>
      <c r="N25" s="27">
        <v>0.3427</v>
      </c>
      <c r="O25" s="27">
        <v>0.33789999999999998</v>
      </c>
      <c r="P25" s="43">
        <v>0.3674</v>
      </c>
      <c r="Q25" s="43"/>
      <c r="R25" s="43"/>
      <c r="S25" s="43">
        <v>0.37690000000000001</v>
      </c>
      <c r="T25" s="43">
        <v>0.35560000000000003</v>
      </c>
      <c r="U25" s="43">
        <v>0.3957</v>
      </c>
      <c r="V25" s="43"/>
      <c r="W25" s="43"/>
      <c r="X25" s="43"/>
      <c r="Y25" s="43">
        <v>0.33110000000000001</v>
      </c>
      <c r="Z25" s="43"/>
      <c r="AA25" s="43"/>
      <c r="AB25" s="43"/>
    </row>
    <row r="26" spans="1:28" s="1" customFormat="1">
      <c r="A26" s="5" t="s">
        <v>3</v>
      </c>
      <c r="B26" s="27">
        <v>1</v>
      </c>
      <c r="C26" s="29">
        <v>4.9896000000000003</v>
      </c>
      <c r="D26" s="27">
        <v>4.4585999999999997</v>
      </c>
      <c r="E26" s="9">
        <v>5.7462999999999997</v>
      </c>
      <c r="F26" s="27">
        <v>5.3830999999999998</v>
      </c>
      <c r="G26" s="27">
        <v>4.7039999999999997</v>
      </c>
      <c r="H26" s="27">
        <v>0.93600000000000005</v>
      </c>
      <c r="I26" s="27">
        <v>9.9519000000000002</v>
      </c>
      <c r="J26" s="29">
        <v>9.7856000000000005</v>
      </c>
      <c r="K26" s="27">
        <v>5.1767000000000003</v>
      </c>
      <c r="L26" s="27">
        <v>3.6661000000000001</v>
      </c>
      <c r="M26" s="27">
        <v>4.4016000000000002</v>
      </c>
      <c r="N26" s="27">
        <v>4.5888</v>
      </c>
      <c r="O26" s="27">
        <v>4.9264999999999999</v>
      </c>
      <c r="P26" s="43">
        <v>5.0227000000000004</v>
      </c>
      <c r="Q26" s="43"/>
      <c r="R26" s="43"/>
      <c r="S26" s="43">
        <v>4.7270000000000003</v>
      </c>
      <c r="T26" s="43">
        <v>4.6071</v>
      </c>
      <c r="U26" s="43">
        <v>4.8244999999999996</v>
      </c>
      <c r="V26" s="43"/>
      <c r="W26" s="43"/>
      <c r="X26" s="43"/>
      <c r="Y26" s="43">
        <v>4.4817</v>
      </c>
      <c r="Z26" s="43"/>
      <c r="AA26" s="43"/>
      <c r="AB26" s="43"/>
    </row>
    <row r="27" spans="1:28" s="1" customFormat="1">
      <c r="A27" s="5" t="s">
        <v>9</v>
      </c>
      <c r="B27" s="27">
        <v>7.0000000000000001E-3</v>
      </c>
      <c r="C27" s="29">
        <v>5.67E-2</v>
      </c>
      <c r="D27" s="27">
        <v>5.67E-2</v>
      </c>
      <c r="E27" s="27">
        <v>2.8999999999999998E-3</v>
      </c>
      <c r="F27" s="27">
        <v>5.6099999999999997E-2</v>
      </c>
      <c r="G27" s="27">
        <v>5.5399999999999998E-2</v>
      </c>
      <c r="H27" s="27">
        <v>2.1600000000000001E-2</v>
      </c>
      <c r="I27" s="27">
        <v>2.1600000000000001E-2</v>
      </c>
      <c r="J27" s="29">
        <v>2.5600000000000001E-2</v>
      </c>
      <c r="K27" s="27">
        <v>5.91E-2</v>
      </c>
      <c r="L27" s="27">
        <v>5.6500000000000002E-2</v>
      </c>
      <c r="M27" s="27">
        <v>5.62E-2</v>
      </c>
      <c r="N27" s="27">
        <v>5.3600000000000002E-2</v>
      </c>
      <c r="O27" s="27">
        <v>5.6469999999999999E-2</v>
      </c>
      <c r="P27" s="43">
        <v>5.8900000000000001E-2</v>
      </c>
      <c r="Q27" s="43"/>
      <c r="R27" s="43"/>
      <c r="S27" s="43">
        <v>5.7099999999999998E-2</v>
      </c>
      <c r="T27" s="43">
        <v>5.6300000000000003E-2</v>
      </c>
      <c r="U27" s="43">
        <v>5.7099999999999998E-2</v>
      </c>
      <c r="V27" s="43"/>
      <c r="W27" s="43"/>
      <c r="X27" s="43"/>
      <c r="Y27" s="43">
        <v>5.7099999999999998E-2</v>
      </c>
      <c r="Z27" s="43"/>
      <c r="AA27" s="43"/>
      <c r="AB27" s="43"/>
    </row>
    <row r="28" spans="1:28" s="1" customFormat="1">
      <c r="A28" s="5" t="s">
        <v>2</v>
      </c>
      <c r="B28" s="27">
        <v>3.09E-2</v>
      </c>
      <c r="C28" s="29">
        <v>2.5100000000000001E-2</v>
      </c>
      <c r="D28" s="27">
        <v>2.5600000000000001E-2</v>
      </c>
      <c r="E28" s="27">
        <v>1.1000000000000001E-3</v>
      </c>
      <c r="F28" s="27">
        <v>2.4899999999999999E-2</v>
      </c>
      <c r="G28" s="27">
        <v>2.47E-2</v>
      </c>
      <c r="H28" s="27">
        <v>9.9000000000000008E-3</v>
      </c>
      <c r="I28" s="27">
        <v>9.5600000000000004E-2</v>
      </c>
      <c r="J28" s="29">
        <v>1.14E-2</v>
      </c>
      <c r="K28" s="27">
        <v>2.5999999999999999E-2</v>
      </c>
      <c r="L28" s="27">
        <v>2.7900000000000001E-2</v>
      </c>
      <c r="M28" s="27">
        <v>2.81E-2</v>
      </c>
      <c r="N28" s="27">
        <v>0.03</v>
      </c>
      <c r="O28" s="27">
        <v>2.8299999999999999E-2</v>
      </c>
      <c r="P28" s="43">
        <v>2.63E-2</v>
      </c>
      <c r="Q28" s="43"/>
      <c r="R28" s="43"/>
      <c r="S28" s="43">
        <v>2.3300000000000001E-2</v>
      </c>
      <c r="T28" s="43">
        <v>2.1000000000000001E-2</v>
      </c>
      <c r="U28" s="43">
        <v>1.9800000000000002E-2</v>
      </c>
      <c r="V28" s="43"/>
      <c r="W28" s="43"/>
      <c r="X28" s="43"/>
      <c r="Y28" s="43">
        <v>2.1160000000000002E-2</v>
      </c>
      <c r="Z28" s="43"/>
      <c r="AA28" s="43"/>
      <c r="AB28" s="43"/>
    </row>
    <row r="29" spans="1:28">
      <c r="B29" s="9"/>
      <c r="C29" s="30"/>
      <c r="D29" s="9"/>
      <c r="E29" s="9"/>
      <c r="F29" s="9"/>
      <c r="G29" s="9"/>
      <c r="H29" s="9"/>
      <c r="I29" s="9"/>
      <c r="J29" s="30"/>
      <c r="K29" s="9"/>
      <c r="L29" s="9"/>
      <c r="M29" s="9"/>
      <c r="N29" s="9"/>
      <c r="O29" s="9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 spans="1:28">
      <c r="A30" s="5" t="s">
        <v>18</v>
      </c>
      <c r="B30" s="25">
        <f>(B2*Náklady!$B$1)+(imosi_2009_semestralka_B!B3*Náklady!$B$2)+(imosi_2009_semestralka_B!B6*Náklady!$B$5)+(imosi_2009_semestralka_B!$B$7*Náklady!B6)+(imosi_2009_semestralka_B!B4*Náklady!$B$3+imosi_2009_semestralka_B!B5*Náklady!$B$4+imosi_2009_semestralka_B!B8*Náklady!$B$7)/Náklady!$B$9</f>
        <v>317000</v>
      </c>
      <c r="C30" s="32">
        <f>(C2*Náklady!$B$1)+(imosi_2009_semestralka_B!C3*Náklady!$B$2)+(imosi_2009_semestralka_B!C6*Náklady!$B$5)+(imosi_2009_semestralka_B!$B$7*Náklady!C6)+(imosi_2009_semestralka_B!C4*Náklady!$B$3+imosi_2009_semestralka_B!C5*Náklady!$B$4+imosi_2009_semestralka_B!C8*Náklady!$B$7)/Náklady!$B$9</f>
        <v>2990000</v>
      </c>
      <c r="D30" s="31">
        <f>(D2*Náklady!$B$1)+(imosi_2009_semestralka_B!D3*Náklady!$B$2)+(imosi_2009_semestralka_B!D6*Náklady!$B$5)+(imosi_2009_semestralka_B!$B$7*Náklady!D6)+(imosi_2009_semestralka_B!D4*Náklady!$B$3+imosi_2009_semestralka_B!D5*Náklady!$B$4+imosi_2009_semestralka_B!D8*Náklady!$B$7)/Náklady!$B$9</f>
        <v>2792000</v>
      </c>
      <c r="E30" s="31">
        <f>(E2*Náklady!$B$1)+(imosi_2009_semestralka_B!E3*Náklady!$B$2)+(imosi_2009_semestralka_B!E6*Náklady!$B$5)+(imosi_2009_semestralka_B!$B$7*Náklady!E6)+(imosi_2009_semestralka_B!E4*Náklady!$B$3+imosi_2009_semestralka_B!E5*Náklady!$B$4+imosi_2009_semestralka_B!E8*Náklady!$B$7)/Náklady!$B$9</f>
        <v>2990000</v>
      </c>
      <c r="F30" s="31">
        <f>(F2*Náklady!$B$1)+(imosi_2009_semestralka_B!F3*Náklady!$B$2)+(imosi_2009_semestralka_B!F6*Náklady!$B$5)+(imosi_2009_semestralka_B!$B$7*Náklady!F6)+(imosi_2009_semestralka_B!F4*Náklady!$B$3+imosi_2009_semestralka_B!F5*Náklady!$B$4+imosi_2009_semestralka_B!F8*Náklady!$B$7)/Náklady!$B$9</f>
        <v>1640000</v>
      </c>
      <c r="G30" s="31">
        <f>(G2*Náklady!$B$1)+(imosi_2009_semestralka_B!G3*Náklady!$B$2)+(imosi_2009_semestralka_B!G6*Náklady!$B$5)+(imosi_2009_semestralka_B!$B$7*Náklady!G6)+(imosi_2009_semestralka_B!G4*Náklady!$B$3+imosi_2009_semestralka_B!G5*Náklady!$B$4+imosi_2009_semestralka_B!G8*Náklady!$B$7)/Náklady!$B$9</f>
        <v>2840000</v>
      </c>
      <c r="H30" s="31">
        <f>(H2*Náklady!$B$1)+(imosi_2009_semestralka_B!H3*Náklady!$B$2)+(imosi_2009_semestralka_B!H6*Náklady!$B$5)+(imosi_2009_semestralka_B!$B$7*Náklady!H6)+(imosi_2009_semestralka_B!H4*Náklady!$B$3+imosi_2009_semestralka_B!H5*Náklady!$B$4+imosi_2009_semestralka_B!H8*Náklady!$B$7)/Náklady!$B$9</f>
        <v>2240000</v>
      </c>
      <c r="I30" s="31">
        <f>(I2*Náklady!$B$1)+(imosi_2009_semestralka_B!I3*Náklady!$B$2)+(imosi_2009_semestralka_B!I6*Náklady!$B$5)+(imosi_2009_semestralka_B!$B$7*Náklady!I6)+(imosi_2009_semestralka_B!I4*Náklady!$B$3+imosi_2009_semestralka_B!I5*Náklady!$B$4+imosi_2009_semestralka_B!I8*Náklady!$B$7)/Náklady!$B$9</f>
        <v>2882000</v>
      </c>
      <c r="J30" s="32">
        <f>(J2*Náklady!$B$1)+(imosi_2009_semestralka_B!J3*Náklady!$B$2)+(imosi_2009_semestralka_B!J6*Náklady!$B$5)+(imosi_2009_semestralka_B!$B$7*Náklady!J6)+(imosi_2009_semestralka_B!J4*Náklady!$B$3+imosi_2009_semestralka_B!J5*Náklady!$B$4+imosi_2009_semestralka_B!J8*Náklady!$B$7)/Náklady!$B$9</f>
        <v>2855000</v>
      </c>
      <c r="K30" s="31">
        <f>(K2*Náklady!$B$1)+(imosi_2009_semestralka_B!K3*Náklady!$B$2)+(imosi_2009_semestralka_B!K6*Náklady!$B$5)+(imosi_2009_semestralka_B!$B$7*Náklady!K6)+(imosi_2009_semestralka_B!K4*Náklady!$B$3+imosi_2009_semestralka_B!K5*Náklady!$B$4+imosi_2009_semestralka_B!K8*Náklady!$B$7)/Náklady!$B$9</f>
        <v>1442000</v>
      </c>
      <c r="L30" s="31">
        <f>(L2*Náklady!$B$1)+(imosi_2009_semestralka_B!L3*Náklady!$B$2)+(imosi_2009_semestralka_B!L6*Náklady!$B$5)+(imosi_2009_semestralka_B!$B$7*Náklady!O6)+(imosi_2009_semestralka_B!L4*Náklady!$B$3+imosi_2009_semestralka_B!L5*Náklady!$B$4+imosi_2009_semestralka_B!L8*Náklady!$B$7)/Náklady!$B$9</f>
        <v>1413333.3333333335</v>
      </c>
      <c r="M30" s="25">
        <f>(M2*Náklady!$B$1)+(imosi_2009_semestralka_B!M3*Náklady!$B$2)+(imosi_2009_semestralka_B!M6*Náklady!$B$5)+(imosi_2009_semestralka_B!$B$7*Náklady!P6)+(imosi_2009_semestralka_B!M4*Náklady!$B$3+imosi_2009_semestralka_B!M5*Náklady!$B$4+imosi_2009_semestralka_B!M8*Náklady!$B$7)/Náklady!$B$9</f>
        <v>1338333.3333333335</v>
      </c>
      <c r="N30" s="44">
        <f>(N2*Náklady!$B$1)+(imosi_2009_semestralka_B!N3*Náklady!$B$2)+(imosi_2009_semestralka_B!N6*Náklady!$B$5)+(imosi_2009_semestralka_B!$B$7*Náklady!W6)+(imosi_2009_semestralka_B!N4*Náklady!$B$3+imosi_2009_semestralka_B!N5*Náklady!$B$4+imosi_2009_semestralka_B!N8*Náklady!$B$7)/Náklady!$B$9</f>
        <v>1243000</v>
      </c>
      <c r="O30" s="37">
        <f>(O2*Náklady!$B$1)+(imosi_2009_semestralka_B!O3*Náklady!$B$2)+(imosi_2009_semestralka_B!O6*Náklady!$B$5)+(imosi_2009_semestralka_B!$B$7*Náklady!Y6)+(imosi_2009_semestralka_B!O4*Náklady!$B$3+imosi_2009_semestralka_B!O5*Náklady!$B$4+imosi_2009_semestralka_B!O8*Náklady!$B$7)/Náklady!$B$9</f>
        <v>1188333.3333333335</v>
      </c>
      <c r="P30" s="31">
        <f>(P2*Náklady!$B$1)+(imosi_2009_semestralka_B!P3*Náklady!$B$2)+(imosi_2009_semestralka_B!P6*Náklady!$B$5)+(imosi_2009_semestralka_B!$B$7*Náklady!Y6)+(imosi_2009_semestralka_B!P4*Náklady!$B$3+imosi_2009_semestralka_B!P5*Náklady!$B$4+imosi_2009_semestralka_B!P8*Náklady!$B$7)/Náklady!$B$9</f>
        <v>1427000</v>
      </c>
      <c r="Q30" s="31">
        <f>(Q2*Náklady!$B$1)+(imosi_2009_semestralka_B!Q3*Náklady!$B$2)+(imosi_2009_semestralka_B!Q6*Náklady!$B$5)+(imosi_2009_semestralka_B!$B$7*Náklady!AA6)+(imosi_2009_semestralka_B!Q4*Náklady!$B$3+imosi_2009_semestralka_B!Q5*Náklady!$B$4+imosi_2009_semestralka_B!Q8*Náklady!$B$7)/Náklady!$B$9</f>
        <v>1415000</v>
      </c>
      <c r="R30" s="31">
        <f>(R2*Náklady!$B$1)+(imosi_2009_semestralka_B!R3*Náklady!$B$2)+(imosi_2009_semestralka_B!R6*Náklady!$B$5)+(imosi_2009_semestralka_B!$B$7*Náklady!AB6)+(imosi_2009_semestralka_B!R4*Náklady!$B$3+imosi_2009_semestralka_B!R5*Náklady!$B$4+imosi_2009_semestralka_B!R8*Náklady!$B$7)/Náklady!$B$9</f>
        <v>1412000</v>
      </c>
      <c r="S30" s="31">
        <f>(S2*Náklady!$B$1)+(imosi_2009_semestralka_B!S3*Náklady!$B$2)+(imosi_2009_semestralka_B!S6*Náklady!$B$5)+(imosi_2009_semestralka_B!$B$7*Náklady!AC6)+(imosi_2009_semestralka_B!S4*Náklady!$B$3+imosi_2009_semestralka_B!S5*Náklady!$B$4+imosi_2009_semestralka_B!S8*Náklady!$B$7)/Náklady!$B$9</f>
        <v>1439000</v>
      </c>
      <c r="T30" s="44">
        <f>(T2*Náklady!$B$1)+(imosi_2009_semestralka_B!T3*Náklady!$B$2)+(imosi_2009_semestralka_B!T6*Náklady!$B$5)+(imosi_2009_semestralka_B!$B$7*Náklady!AA6)+(imosi_2009_semestralka_B!T4*Náklady!$B$3+imosi_2009_semestralka_B!T5*Náklady!$B$4+imosi_2009_semestralka_B!T8*Náklady!$B$7)/Náklady!$B$9</f>
        <v>1451000</v>
      </c>
      <c r="U30" s="31">
        <f>(U2*Náklady!$B$1)+(imosi_2009_semestralka_B!U3*Náklady!$B$2)+(imosi_2009_semestralka_B!U6*Náklady!$B$5)+(imosi_2009_semestralka_B!$B$7*Náklady!AC6)+(imosi_2009_semestralka_B!U4*Náklady!$B$3+imosi_2009_semestralka_B!U5*Náklady!$B$4+imosi_2009_semestralka_B!U8*Náklady!$B$7)/Náklady!$B$9</f>
        <v>1463000</v>
      </c>
      <c r="V30" s="44">
        <f>(V2*Náklady!$B$1)+(imosi_2009_semestralka_B!V3*Náklady!$B$2)+(imosi_2009_semestralka_B!V6*Náklady!$B$5)+(imosi_2009_semestralka_B!$B$7*Náklady!AC6)+(imosi_2009_semestralka_B!V4*Náklady!$B$3+imosi_2009_semestralka_B!V5*Náklady!$B$4+imosi_2009_semestralka_B!V8*Náklady!$B$7)/Náklady!$B$9</f>
        <v>1367666.6666666667</v>
      </c>
      <c r="W30" s="31">
        <f>(W2*Náklady!$B$1)+(imosi_2009_semestralka_B!W3*Náklady!$B$2)+(imosi_2009_semestralka_B!W6*Náklady!$B$5)+(imosi_2009_semestralka_B!$B$7*Náklady!AE6)+(imosi_2009_semestralka_B!W4*Náklady!$B$3+imosi_2009_semestralka_B!W5*Náklady!$B$4+imosi_2009_semestralka_B!W8*Náklady!$B$7)/Náklady!$B$9</f>
        <v>1534333.3333333333</v>
      </c>
      <c r="X30" s="31">
        <f>(X2*Náklady!$B$1)+(imosi_2009_semestralka_B!X3*Náklady!$B$2)+(imosi_2009_semestralka_B!X6*Náklady!$B$5)+(imosi_2009_semestralka_B!$B$7*Náklady!AE6)+(imosi_2009_semestralka_B!X4*Náklady!$B$3+imosi_2009_semestralka_B!X5*Náklady!$B$4+imosi_2009_semestralka_B!X8*Náklady!$B$7)/Náklady!$B$9</f>
        <v>1467666.6666666667</v>
      </c>
      <c r="Y30" s="31">
        <f>(Y2*Náklady!$B$1)+(imosi_2009_semestralka_B!Y3*Náklady!$B$2)+(imosi_2009_semestralka_B!Y6*Náklady!$B$5)+(imosi_2009_semestralka_B!$B$7*Náklady!AG6)+(imosi_2009_semestralka_B!Y4*Náklady!$B$3+imosi_2009_semestralka_B!Y5*Náklady!$B$4+imosi_2009_semestralka_B!Y8*Náklady!$B$7)/Náklady!$B$9</f>
        <v>1473000</v>
      </c>
      <c r="Z30" s="31">
        <f>(Z2*Náklady!$B$1)+(imosi_2009_semestralka_B!Z3*Náklady!$B$2)+(imosi_2009_semestralka_B!Z6*Náklady!$B$5)+(imosi_2009_semestralka_B!$B$7*Náklady!AG6)+(imosi_2009_semestralka_B!Z4*Náklady!$B$3+imosi_2009_semestralka_B!Z5*Náklady!$B$4+imosi_2009_semestralka_B!Z8*Náklady!$B$7)/Náklady!$B$9</f>
        <v>1451000</v>
      </c>
      <c r="AA30" s="44">
        <f>(AA2*Náklady!$B$1)+(imosi_2009_semestralka_B!AA3*Náklady!$B$2)+(imosi_2009_semestralka_B!AA6*Náklady!$B$5)+(imosi_2009_semestralka_B!$B$7*Náklady!AI6)+(imosi_2009_semestralka_B!AA4*Náklady!$B$3+imosi_2009_semestralka_B!AA5*Náklady!$B$4+imosi_2009_semestralka_B!AA8*Náklady!$B$7)/Náklady!$B$9</f>
        <v>1301000</v>
      </c>
      <c r="AB30" s="25"/>
    </row>
    <row r="31" spans="1:28">
      <c r="B31" s="9"/>
      <c r="C31" s="30"/>
      <c r="D31" s="9"/>
      <c r="E31" s="9"/>
      <c r="F31" s="9"/>
      <c r="G31" s="9"/>
      <c r="H31" s="9"/>
      <c r="I31" s="9"/>
      <c r="J31" s="30"/>
      <c r="K31" s="38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>
      <c r="A32" s="5" t="s">
        <v>19</v>
      </c>
      <c r="B32" s="33">
        <f t="shared" ref="B32:O32" si="54">B30*B12</f>
        <v>281303.93622321874</v>
      </c>
      <c r="C32" s="34">
        <f t="shared" si="54"/>
        <v>47942.276857295561</v>
      </c>
      <c r="D32" s="33">
        <f t="shared" si="54"/>
        <v>38106.036745406826</v>
      </c>
      <c r="E32" s="33">
        <f t="shared" si="54"/>
        <v>114206.89655172413</v>
      </c>
      <c r="F32" s="33">
        <f t="shared" si="54"/>
        <v>35061.464457509355</v>
      </c>
      <c r="G32" s="33">
        <f t="shared" si="54"/>
        <v>43076.923076923078</v>
      </c>
      <c r="H32" s="33">
        <f t="shared" si="54"/>
        <v>1371355.1151580075</v>
      </c>
      <c r="I32" s="33">
        <f t="shared" si="54"/>
        <v>1819811.7770767612</v>
      </c>
      <c r="J32" s="34">
        <f t="shared" si="54"/>
        <v>1609018.8383045527</v>
      </c>
      <c r="K32" s="33">
        <f t="shared" si="54"/>
        <v>28158.273381294966</v>
      </c>
      <c r="L32" s="33">
        <f t="shared" si="54"/>
        <v>36506.765067650682</v>
      </c>
      <c r="M32" s="33">
        <f t="shared" si="54"/>
        <v>52034.733022291352</v>
      </c>
      <c r="N32" s="33">
        <f t="shared" si="54"/>
        <v>113058.06783144912</v>
      </c>
      <c r="O32" s="33">
        <f t="shared" si="54"/>
        <v>91500.493583415606</v>
      </c>
      <c r="P32" s="40">
        <f t="shared" ref="P32:W32" si="55">P30*P12</f>
        <v>20396.12046962736</v>
      </c>
      <c r="Q32" s="33">
        <f t="shared" si="55"/>
        <v>43870.204939569107</v>
      </c>
      <c r="R32" s="33">
        <f t="shared" ref="R32:S32" si="56">R30*R12</f>
        <v>36656.282450674975</v>
      </c>
      <c r="S32" s="40">
        <f t="shared" si="56"/>
        <v>18148.187073042565</v>
      </c>
      <c r="T32" s="39">
        <f t="shared" si="55"/>
        <v>16277.24358974359</v>
      </c>
      <c r="U32" s="33">
        <f t="shared" si="55"/>
        <v>22931.03448275862</v>
      </c>
      <c r="V32" s="33">
        <f t="shared" si="55"/>
        <v>29159.81972612238</v>
      </c>
      <c r="W32" s="33">
        <f t="shared" si="55"/>
        <v>21576.5625</v>
      </c>
      <c r="X32" s="33">
        <f t="shared" ref="X32:Z32" si="57">X30*X12</f>
        <v>27440.349002849005</v>
      </c>
      <c r="Y32" s="40">
        <f t="shared" si="57"/>
        <v>17972.944297082227</v>
      </c>
      <c r="Z32" s="33">
        <f t="shared" si="57"/>
        <v>28256.315789473687</v>
      </c>
      <c r="AA32" s="33">
        <f t="shared" ref="AA32:AB32" si="58">AA30*AA12</f>
        <v>23605.495075168481</v>
      </c>
      <c r="AB32" s="33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10" sqref="B10"/>
    </sheetView>
  </sheetViews>
  <sheetFormatPr defaultRowHeight="15"/>
  <cols>
    <col min="1" max="1" width="28" bestFit="1" customWidth="1"/>
    <col min="2" max="2" width="19.42578125" customWidth="1"/>
  </cols>
  <sheetData>
    <row r="1" spans="1:2">
      <c r="A1" s="5" t="s">
        <v>17</v>
      </c>
      <c r="B1" s="23">
        <v>15000</v>
      </c>
    </row>
    <row r="2" spans="1:2">
      <c r="A2" s="5" t="s">
        <v>16</v>
      </c>
      <c r="B2" s="23">
        <v>12000</v>
      </c>
    </row>
    <row r="3" spans="1:2">
      <c r="A3" s="5" t="s">
        <v>11</v>
      </c>
      <c r="B3" s="23">
        <v>5000000</v>
      </c>
    </row>
    <row r="4" spans="1:2">
      <c r="A4" s="5" t="s">
        <v>12</v>
      </c>
      <c r="B4" s="23">
        <v>1000000</v>
      </c>
    </row>
    <row r="5" spans="1:2">
      <c r="A5" s="5" t="s">
        <v>15</v>
      </c>
      <c r="B5" s="23">
        <v>22000</v>
      </c>
    </row>
    <row r="6" spans="1:2">
      <c r="A6" s="5" t="s">
        <v>14</v>
      </c>
      <c r="B6" s="23">
        <v>18000</v>
      </c>
    </row>
    <row r="7" spans="1:2">
      <c r="A7" s="5" t="s">
        <v>13</v>
      </c>
      <c r="B7" s="23">
        <v>9000000</v>
      </c>
    </row>
    <row r="9" spans="1:2">
      <c r="A9" s="5" t="s">
        <v>10</v>
      </c>
      <c r="B9" s="24">
        <v>60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T16" sqref="T16"/>
    </sheetView>
  </sheetViews>
  <sheetFormatPr defaultRowHeight="1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imosi_2009_semestralka_B</vt:lpstr>
      <vt:lpstr>Náklady</vt:lpstr>
      <vt:lpstr>Grafy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Matěj Trakal</dc:creator>
  <cp:lastModifiedBy>Matěj Trakal</cp:lastModifiedBy>
  <dcterms:created xsi:type="dcterms:W3CDTF">2009-11-18T08:37:18Z</dcterms:created>
  <dcterms:modified xsi:type="dcterms:W3CDTF">2009-12-10T02:18:02Z</dcterms:modified>
</cp:coreProperties>
</file>